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<x:sst xmlns:x="http://schemas.openxmlformats.org/spreadsheetml/2006/main" count="4395" uniqueCount="686">
  <x:si>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</x:si>
  <x:si>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</x:si>
  <x:si>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</x:si>
  <x:si>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</x:si>
  <x:si>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</x:si>
  <x:si>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</x:si>
  <x:si>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</x:si>
  <x:si>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</x:si>
  <x:si>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</x:si>
  <x:si>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</x:si>
  <x:si>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</x:si>
  <x:si>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</x:si>
  <x:si>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</x:si>
  <x:si>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</x:si>
  <x:si>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</x:si>
  <x:si>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</x:si>
  <x:si>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</x:si>
  <x:si>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</x:si>
  <x:si>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</x:si>
  <x:si>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</x:si>
  <x:si>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</x:si>
  <x:si>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</x:si>
  <x:si>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</x:si>
  <x:si>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</x:si>
  <x:si>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</x:si>
  <x:si>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</x:si>
  <x:si>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</x:si>
  <x:si>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</x:si>
  <x:si>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</x:si>
  <x:si>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</x:si>
  <x:si>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</x:si>
  <x:si>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</x:si>
  <x:si>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</x:si>
  <x:si>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</x:si>
  <x:si>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</x:si>
  <x:si>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</x:si>
  <x:si>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</x:si>
  <x:si>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</x:si>
  <x:si>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</x:si>
  <x:si>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</x:si>
  <x:si>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</x:si>
  <x:si>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</x:si>
  <x:si>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</x:si>
  <x:si>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</x:si>
  <x:si>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</x:si>
  <x:si>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</x:si>
  <x:si>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</x:si>
  <x:si>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</x:si>
  <x:si>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</x:si>
  <x:si>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</x:si>
  <x:si>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</x:si>
  <x:si>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</x:si>
  <x:si>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</x:si>
  <x:si>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</x:si>
  <x:si>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</x:si>
  <x:si>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</x:si>
  <x:si>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</x:si>
  <x:si>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</x:si>
  <x:si>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</x:si>
  <x:si>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</x:si>
  <x:si>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</x:si>
  <x:si>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</x:si>
  <x:si>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</x:si>
  <x:si>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</x:si>
  <x:si>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</x:si>
  <x:si>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</x:si>
  <x:si>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</x:si>
  <x:si>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</x:si>
  <x:si>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</x:si>
  <x:si>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</x:si>
  <x:si>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</x:si>
  <x:si>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</x:si>
  <x:si>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</x:si>
  <x:si>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</x:si>
  <x:si>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</x:si>
  <x:si>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</x:si>
  <x:si>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</x:si>
  <x:si>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</x:si>
  <x:si>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</x:si>
  <x:si>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</x:si>
  <x:si>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</x:si>
  <x:si>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</x:si>
  <x:si>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</x:si>
  <x:si>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</x:si>
  <x:si>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</x:si>
  <x:si>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</x:si>
  <x:si>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</x:si>
  <x:si>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</x:si>
  <x:si>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</x:si>
  <x:si>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</x:si>
  <x:si>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</x:si>
  <x:si>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</x:si>
  <x:si>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</x:si>
  <x:si>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</x:si>
  <x:si>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</x:si>
  <x:si>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</x:si>
  <x:si>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</x:si>
  <x:si>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</x:si>
  <x:si>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</x:si>
  <x:si>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</x:si>
  <x:si>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</x:si>
  <x:si>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</x:si>
  <x:si>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</x:si>
  <x:si>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</x:si>
  <x:si>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</x:si>
  <x:si>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</x:si>
  <x:si>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</x:si>
  <x:si>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</x:si>
  <x:si>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</x:si>
  <x:si>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</x:si>
  <x:si>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</x:si>
  <x:si>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</x:si>
  <x:si>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</x:si>
  <x:si>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</x:si>
  <x:si>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</x:si>
  <x:si>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</x:si>
  <x:si>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</x:si>
  <x:si>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</x:si>
  <x:si>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</x:si>
  <x:si>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</x:si>
  <x:si>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</x:si>
  <x:si>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</x:si>
  <x:si>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</x:si>
  <x:si>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</x:si>
  <x:si>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</x:si>
  <x:si>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</x:si>
  <x:si>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</x:si>
  <x:si>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</x:si>
  <x:si>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</x:si>
  <x:si>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</x:si>
  <x:si>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</x:si>
  <x:si>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</x:si>
  <x:si>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</x:si>
  <x:si>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</x:si>
  <x:si>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</x:si>
  <x:si>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</x:si>
  <x:si>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</x:si>
  <x:si>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</x:si>
  <x:si>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</x:si>
  <x:si>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</x:si>
  <x:si>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</x:si>
  <x:si>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</x:si>
  <x:si>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</x:si>
  <x:si>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</x:si>
  <x:si>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</x:si>
  <x:si>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</x:si>
  <x:si>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</x:si>
  <x:si>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</x:si>
  <x:si>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</x:si>
  <x:si>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</x:si>
  <x:si>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</x:si>
  <x:si>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</x:si>
  <x:si>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</x:si>
  <x:si>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</x:si>
  <x:si>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</x:si>
  <x:si>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</x:si>
  <x:si>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</x:si>
  <x:si>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</x:si>
  <x:si>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</x:si>
  <x:si>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</x:si>
  <x:si>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</x:si>
  <x:si>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</x:si>
  <x:si>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</x:si>
  <x:si>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</x:si>
  <x:si>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</x:si>
  <x:si>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</x:si>
  <x:si>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</x:si>
  <x:si>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</x:si>
  <x:si>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</x:si>
  <x:si>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</x:si>
  <x:si>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</x:si>
  <x:si>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</x:si>
  <x:si>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</x:si>
  <x:si>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</x:si>
  <x:si>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</x:si>
  <x:si>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</x:si>
  <x:si>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</x:si>
  <x:si>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</x:si>
  <x:si>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</x:si>
  <x:si>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</x:si>
  <x:si>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</x:si>
  <x:si>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</x:si>
  <x:si>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</x:si>
  <x:si>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</x:si>
  <x:si>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</x:si>
  <x:si>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</x:si>
  <x:si>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</x:si>
  <x:si>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</x:si>
  <x:si>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</x:si>
  <x:si>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</x:si>
  <x:si>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</x:si>
  <x:si>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</x:si>
  <x:si>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</x:si>
  <x:si>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</x:si>
  <x:si>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</x:si>
  <x:si>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</x:si>
  <x:si>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</x:si>
  <x:si>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</x:si>
  <x:si>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</x:si>
  <x:si>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</x:si>
  <x:si>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</x:si>
  <x:si>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</x:si>
  <x:si>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</x:si>
  <x:si>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</x:si>
  <x:si>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</x:si>
  <x:si>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</x:si>
  <x:si>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</x:si>
  <x:si>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</x:si>
  <x:si>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</x:si>
  <x:si>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</x:si>
  <x:si>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</x:si>
  <x:si>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</x:si>
  <x:si>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</x:si>
  <x:si>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</x:si>
  <x:si>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</x:si>
  <x:si>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</x:si>
  <x:si>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</x:si>
  <x:si>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</x:si>
  <x:si>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</x:si>
  <x:si>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</x:si>
  <x:si>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</x:si>
  <x:si>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</x:si>
  <x:si>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</x:si>
  <x:si>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</x:si>
  <x:si>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</x:si>
  <x:si>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</x:si>
  <x:si>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</x:si>
  <x:si>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</x:si>
  <x:si>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</x:si>
  <x:si>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</x:si>
  <x:si>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</x:si>
  <x:si>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</x:si>
  <x:si>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</x:si>
  <x:si>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</x:si>
  <x:si>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</x:si>
  <x:si>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</x:si>
  <x:si>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</x:si>
  <x:si>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</x:si>
  <x:si>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</x:si>
  <x:si>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</x:si>
  <x:si>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</x:si>
  <x:si>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</x:si>
  <x:si>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</x:si>
  <x:si>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</x:si>
  <x:si>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</x:si>
  <x:si>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</x:si>
  <x:si>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</x:si>
  <x:si>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</x:si>
  <x:si>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</x:si>
  <x:si>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</x:si>
  <x:si>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</x:si>
  <x:si>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</x:si>
  <x:si>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</x:si>
  <x:si>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</x:si>
  <x:si>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</x:si>
  <x:si>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</x:si>
  <x:si>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</x:si>
  <x:si>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</x:si>
  <x:si>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</x:si>
  <x:si>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</x:si>
  <x:si>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</x:si>
  <x:si>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</x:si>
  <x:si>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</x:si>
  <x:si>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</x:si>
  <x:si>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</x:si>
  <x:si>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</x:si>
  <x:si>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</x:si>
  <x:si>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</x:si>
  <x:si>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</x:si>
  <x:si>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</x:si>
  <x:si>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</x:si>
  <x:si>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</x:si>
  <x:si>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</x:si>
  <x:si>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</x:si>
  <x:si>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</x:si>
  <x:si>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</x:si>
  <x:si>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</x:si>
  <x:si>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</x:si>
  <x:si>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</x:si>
  <x:si>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</x:si>
  <x:si>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</x:si>
  <x:si>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</x:si>
  <x:si>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</x:si>
  <x:si>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</x:si>
  <x:si>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</x:si>
  <x:si>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</x:si>
  <x:si>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</x:si>
  <x:si>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</x:si>
  <x:si>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</x:si>
  <x:si>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</x:si>
  <x:si>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</x:si>
  <x:si>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</x:si>
  <x:si>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</x:si>
  <x:si>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</x:si>
  <x:si>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</x:si>
  <x:si>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</x:si>
  <x:si>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</x:si>
  <x:si>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</x:si>
  <x:si>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</x:si>
  <x:si>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</x:si>
  <x:si>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</x:si>
  <x:si>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</x:si>
  <x:si>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</x:si>
  <x:si>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</x:si>
  <x:si>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</x:si>
  <x:si>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</x:si>
  <x:si>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</x:si>
  <x:si>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</x:si>
  <x:si>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</x:si>
  <x:si>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</x:si>
  <x:si>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</x:si>
  <x:si>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</x:si>
  <x:si>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</x:si>
  <x:si>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</x:si>
  <x:si>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</x:si>
  <x:si>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</x:si>
  <x:si>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</x:si>
  <x:si>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</x:si>
  <x:si>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</x:si>
  <x:si>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</x:si>
  <x:si>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</x:si>
  <x:si>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</x:si>
  <x:si>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</x:si>
  <x:si>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</x:si>
  <x:si>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</x:si>
  <x:si>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</x:si>
  <x:si>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</x:si>
  <x:si>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</x:si>
  <x:si>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</x:si>
  <x:si>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</x:si>
  <x:si>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</x:si>
  <x:si>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</x:si>
  <x:si>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</x:si>
  <x:si>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</x:si>
  <x:si>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</x:si>
  <x:si>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</x:si>
  <x:si>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</x:si>
  <x:si>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</x:si>
  <x:si>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</x:si>
  <x:si>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</x:si>
  <x:si>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</x:si>
  <x:si>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</x:si>
  <x:si>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</x:si>
  <x:si>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</x:si>
  <x:si>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</x:si>
  <x:si>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</x:si>
  <x:si>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</x:si>
  <x:si>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</x:si>
  <x:si>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</x:si>
  <x:si>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</x:si>
  <x:si>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</x:si>
  <x:si>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</x:si>
  <x:si>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</x:si>
  <x:si>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</x:si>
  <x:si>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</x:si>
  <x:si>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</x:si>
  <x:si>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</x:si>
  <x:si>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</x:si>
  <x:si>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</x:si>
  <x:si>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</x:si>
  <x:si>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</x:si>
  <x:si>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</x:si>
  <x:si>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</x:si>
  <x:si>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</x:si>
  <x:si>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</x:si>
  <x:si>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</x:si>
  <x:si>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</x:si>
  <x:si>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</x:si>
  <x:si>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</x:si>
  <x:si>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</x:si>
  <x:si>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</x:si>
  <x:si>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</x:si>
  <x:si>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</x:si>
  <x:si>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</x:si>
  <x:si>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</x:si>
  <x:si>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</x:si>
  <x:si>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</x:si>
  <x:si>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</x:si>
  <x:si>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</x:si>
  <x:si>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</x:si>
  <x:si>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</x:si>
  <x:si>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</x:si>
  <x:si>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</x:si>
  <x:si>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</x:si>
  <x:si>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</x:si>
  <x:si>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</x:si>
  <x:si>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</x:si>
  <x:si>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</x:si>
  <x:si>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</x:si>
  <x:si>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</x:si>
  <x:si>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</x:si>
  <x:si>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</x:si>
  <x:si>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</x:si>
  <x:si>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</x:si>
  <x:si>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</x:si>
  <x:si>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</x:si>
  <x:si>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</x:si>
  <x:si>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</x:si>
  <x:si>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</x:si>
  <x:si>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</x:si>
  <x:si>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</x:si>
  <x:si>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</x:si>
  <x:si>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</x:si>
  <x:si>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</x:si>
  <x:si>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</x:si>
  <x:si>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</x:si>
  <x:si>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</x:si>
  <x:si>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</x:si>
  <x:si>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</x:si>
  <x:si>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</x:si>
  <x:si>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</x:si>
  <x:si>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</x:si>
  <x:si>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</x:si>
  <x:si>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</x:si>
  <x:si>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</x:si>
  <x:si>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</x:si>
  <x:si>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</x:si>
  <x:si>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</x:si>
  <x:si>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</x:si>
  <x:si>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</x:si>
  <x:si>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</x:si>
  <x:si>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</x:si>
  <x:si>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</x:si>
  <x:si>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</x:si>
  <x:si>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</x:si>
  <x:si>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</x:si>
  <x:si>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</x:si>
  <x:si>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</x:si>
  <x:si>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</x:si>
  <x:si>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</x:si>
  <x:si>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</x:si>
  <x:si>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</x:si>
  <x:si>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</x:si>
  <x:si>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</x:si>
  <x:si>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</x:si>
  <x:si>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</x:si>
  <x:si>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</x:si>
  <x:si>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</x:si>
  <x:si>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</x:si>
  <x:si>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</x:si>
  <x:si>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</x:si>
  <x:si>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</x:si>
  <x:si>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</x:si>
  <x:si>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</x:si>
  <x:si>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</x:si>
  <x:si>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</x:si>
  <x:si>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</x:si>
  <x:si>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</x:si>
  <x:si>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</x:si>
  <x:si>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</x:si>
  <x:si>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</x:si>
  <x:si>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</x:si>
  <x:si>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</x:si>
  <x:si>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</x:si>
  <x:si>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</x:si>
  <x:si>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</x:si>
  <x:si>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</x:si>
  <x:si>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</x:si>
  <x:si>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</x:si>
  <x:si>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</x:si>
  <x:si>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</x:si>
  <x:si>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</x:si>
  <x:si>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</x:si>
  <x:si>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</x:si>
  <x:si>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</x:si>
  <x:si>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</x:si>
  <x:si>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</x:si>
  <x:si>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</x:si>
  <x:si>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</x:si>
  <x:si>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</x:si>
  <x:si>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</x:si>
  <x:si>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</x:si>
  <x:si>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</x:si>
  <x:si>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</x:si>
  <x:si>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</x:si>
  <x:si>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</x:si>
  <x:si>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</x:si>
  <x:si>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</x:si>
  <x:si>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</x:si>
  <x:si>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</x:si>
  <x:si>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</x:si>
  <x:si>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</x:si>
  <x:si>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</x:si>
  <x:si>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</x:si>
  <x:si>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</x:si>
  <x:si>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</x:si>
  <x:si>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</x:si>
  <x:si>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</x:si>
  <x:si>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</x:si>
  <x:si>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</x:si>
  <x:si>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</x:si>
  <x:si>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</x:si>
  <x:si>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</x:si>
  <x:si>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</x:si>
  <x:si>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</x:si>
  <x:si>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</x:si>
  <x:si>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</x:si>
  <x:si>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</x:si>
  <x:si>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</x:si>
  <x:si>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</x:si>
  <x:si>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</x:si>
  <x:si>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</x:si>
  <x:si>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</x:si>
  <x:si>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</x:si>
  <x:si>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</x:si>
  <x:si>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</x:si>
  <x:si>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</x:si>
  <x:si>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</x:si>
  <x:si>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</x:si>
  <x:si>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</x:si>
  <x:si>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</x:si>
  <x:si>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</x:si>
  <x:si>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</x:si>
  <x:si>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</x:si>
  <x:si>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</x:si>
  <x:si>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</x:si>
  <x:si>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</x:si>
  <x:si>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</x:si>
  <x:si>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</x:si>
  <x:si>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</x:si>
  <x:si>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</x:si>
  <x:si>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</x:si>
  <x:si>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</x:si>
  <x:si>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</x:si>
  <x:si>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</x:si>
  <x:si>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</x:si>
  <x:si>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</x:si>
  <x:si>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</x:si>
  <x:si>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</x:si>
  <x:si>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</x:si>
  <x:si>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</x:si>
  <x:si>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</x:si>
  <x:si>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</x:si>
  <x:si>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</x:si>
  <x:si>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</x:si>
  <x:si>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</x:si>
  <x:si>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</x:si>
  <x:si>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</x:si>
  <x:si>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</x:si>
  <x:si>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</x:si>
  <x:si>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</x:si>
  <x:si>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</x:si>
  <x:si>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</x:si>
  <x:si>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</x:si>
  <x:si>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</x:si>
  <x:si>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</x:si>
  <x:si>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</x:si>
  <x:si>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</x:si>
  <x:si>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</x:si>
  <x:si>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</x:si>
  <x:si>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</x:si>
  <x:si>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</x:si>
  <x:si>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</x:si>
  <x:si>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</x:si>
  <x:si>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</x:si>
  <x:si>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</x:si>
  <x:si>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</x:si>
  <x:si>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</x:si>
  <x:si>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</x:si>
  <x:si>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</x:si>
  <x:si>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</x:si>
  <x:si>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</x:si>
  <x:si>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</x:si>
  <x:si>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</x:si>
  <x:si>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</x:si>
  <x:si>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</x:si>
  <x:si>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</x:si>
  <x:si>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</x:si>
  <x:si>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</x:si>
  <x:si>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</x:si>
  <x:si>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</x:si>
  <x:si>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</x:si>
  <x:si>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</x:si>
  <x:si>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</x:si>
  <x:si>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</x:si>
  <x:si>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</x:si>
  <x:si>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</x:si>
  <x:si>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</x:si>
  <x:si>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</x:si>
  <x:si>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</x:si>
  <x:si>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</x:si>
  <x:si>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</x:si>
  <x:si>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</x:si>
  <x:si>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</x:si>
  <x:si>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</x:si>
  <x:si>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</x:si>
  <x:si>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</x:si>
  <x:si>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</x:si>
  <x:si>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</x:si>
  <x:si>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</x:si>
  <x:si>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</x:si>
  <x:si>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</x:si>
  <x:si>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</x:si>
  <x:si>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</x:si>
  <x:si>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</x:si>
  <x:si>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</x:si>
  <x:si>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</x:si>
  <x:si>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</x:si>
  <x:si>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</x:si>
  <x:si>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</x:si>
  <x:si>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</x:si>
  <x:si>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</x:si>
  <x:si>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</x:si>
  <x:si>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</x:si>
  <x:si>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</x:si>
  <x:si>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</x:si>
  <x:si>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</x:si>
  <x:si>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</x:si>
  <x:si>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</x:si>
  <x:si>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</x:si>
  <x:si>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</x:si>
  <x:si>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</x:si>
  <x:si>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</x:si>
  <x:si>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</x:si>
  <x:si>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</x:si>
  <x:si>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</x:si>
  <x:si>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</x:si>
  <x:si>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</x:si>
  <x:si>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</x:si>
  <x:si>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</x:si>
  <x:si>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</x:si>
  <x:si>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</x:si>
  <x:si>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</x:si>
  <x:si>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</x:si>
  <x:si>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</x:si>
  <x:si>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</x:si>
  <x:si>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</x:si>
  <x:si>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</x:si>
  <x:si>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</x:si>
  <x:si>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</x:si>
  <x:si>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</x:si>
  <x:si>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</x:si>
  <x:si>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</x:si>
  <x:si>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</x:si>
  <x:si>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</x:si>
  <x:si>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</x:si>
  <x:si>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</x:si>
  <x:si>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</x:si>
  <x:si>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</x:si>
  <x:si>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</x:si>
  <x:si>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</x:si>
  <x:si>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</x:si>
  <x:si>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</x:si>
  <x:si>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</x:si>
  <x:si>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</x:si>
  <x:si>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</x:si>
  <x:si>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</x:si>
  <x:si>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</x:si>
  <x:si>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</x:si>
  <x:si>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</x:si>
  <x:si>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</x:si>
  <x:si>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</x:si>
  <x:si>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</x:si>
  <x:si>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</x:si>
  <x:si>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</x:si>
  <x:si>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</x:si>
  <x:si>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</x:si>
  <x:si>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</x:si>
  <x:si>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</x:si>
  <x:si>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</x:si>
  <x:si>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</x:si>
  <x:si>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</x:si>
  <x:si>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</x:si>
  <x:si>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</x:si>
  <x:si>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</x:si>
  <x:si>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</x:si>
  <x:si>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</x:si>
  <x:si>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</x:si>
  <x:si>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</x:si>
  <x:si>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</x:si>
  <x:si>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</x:si>
  <x:si>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</x:si>
  <x:si>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</x:si>
  <x:si>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</x:si>
  <x:si>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</x:si>
  <x:si>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</x:si>
  <x:si>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</x:si>
  <x:si>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</x:si>
  <x:si>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</x:si>
  <x:si>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</x:si>
  <x:si>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</x:si>
  <x:si>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</x:si>
  <x:si>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</x:si>
  <x:si>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</x:si>
  <x:si>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</x:si>
  <x:si>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</x:si>
  <x:si>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</x:si>
  <x:si>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Lincoln College</x:t>
  </x:si>
  <x:si>
    <x:t>UKPRN: 10003928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</x:si>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</x:sst>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75</x:v>
      </x:c>
      <x:c r="E13" s="412">
        <x:f>IF(($D$13+$D$14)=0,0,D13/($D$13+$D$14))</x:f>
        <x:v>0</x:v>
      </x:c>
      <x:c r="F13" s="403">
        <x:v>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165</x:v>
      </x:c>
      <x:c r="E14" s="414">
        <x:f>IF(($D$13+$D$14)=0,0,D14/($D$13+$D$14))</x:f>
        <x:v>0</x:v>
      </x:c>
      <x:c r="F14" s="413">
        <x:v>170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65</x:v>
      </x:c>
      <x:c r="AQ14" s="407">
        <x:f t="shared" ref="AQ14:AQ30" si="2">IF(SUM($AP$13:$AP$30)=0,0,AP14/SUM($AP$13:$AP$30))</x:f>
        <x:v>0</x:v>
      </x:c>
      <x:c r="AR14" s="406">
        <x:v>15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135</x:v>
      </x:c>
      <x:c r="E15" s="415">
        <x:f>IF(($D$15+$D$16+$D$17)=0,0,D15/($D$15+$D$16+$D$17))</x:f>
        <x:v>0</x:v>
      </x:c>
      <x:c r="F15" s="403">
        <x:v>55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45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50</x:v>
      </x:c>
      <x:c r="E16" s="416">
        <x:f>IF(($D$15+$D$16+$D$17)=0,0,D16/($D$15+$D$16+$D$17))</x:f>
        <x:v>0</x:v>
      </x:c>
      <x:c r="F16" s="406">
        <x:v>80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55</x:v>
      </x:c>
      <x:c r="E17" s="418">
        <x:f>IF(($D$15+$D$16+$D$17)=0,0,D17/($D$15+$D$16+$D$17))</x:f>
        <x:v>0</x:v>
      </x:c>
      <x:c r="F17" s="413">
        <x:v>40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220</x:v>
      </x:c>
      <x:c r="E18" s="415">
        <x:f>IF(($D$18+$D$19+$D$20+$D$21+$D$22)=0,0,D18/($D$18+$D$19+$D$20+$D$21+$D$22))</x:f>
        <x:v>0</x:v>
      </x:c>
      <x:c r="F18" s="403">
        <x:v>170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30</x:v>
      </x:c>
      <x:c r="AQ19" s="407">
        <x:f t="shared" si="2"/>
        <x:v>0</x:v>
      </x:c>
      <x:c r="AR19" s="406">
        <x:v>10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20</x:v>
      </x:c>
      <x:c r="AQ20" s="407">
        <x:f t="shared" si="2"/>
        <x:v>0</x:v>
      </x:c>
      <x:c r="AR20" s="406">
        <x:v>100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5</x:v>
      </x:c>
      <x:c r="AQ21" s="407">
        <x:f t="shared" si="2"/>
        <x:v>0</x:v>
      </x:c>
      <x:c r="AR21" s="406">
        <x:v>20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20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135</x:v>
      </x:c>
      <x:c r="E23" s="415">
        <x:f>IF(($D$23+$D$24+$D$25)=0,0,D23/($D$23+$D$24+$D$25))</x:f>
        <x:v>0</x:v>
      </x:c>
      <x:c r="F23" s="403">
        <x:v>135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105</x:v>
      </x:c>
      <x:c r="E24" s="416">
        <x:f>IF(($D$23+$D$24+$D$25)=0,0,D24/($D$23+$D$24+$D$25))</x:f>
        <x:v>0</x:v>
      </x:c>
      <x:c r="F24" s="406">
        <x:v>40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35</x:v>
      </x:c>
      <x:c r="AQ24" s="407">
        <x:f t="shared" si="2"/>
        <x:v>0</x:v>
      </x:c>
      <x:c r="AR24" s="406">
        <x:v>20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40</x:v>
      </x:c>
      <x:c r="E26" s="415">
        <x:f>IF(($D$26+$D$27)=0,0,D26/($D$26+$D$27))</x:f>
        <x:v>0</x:v>
      </x:c>
      <x:c r="F26" s="403">
        <x:v>15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205</x:v>
      </x:c>
      <x:c r="E27" s="418">
        <x:f>IF(($D$26+$D$27)=0,0,D27/($D$26+$D$27))</x:f>
        <x:v>0</x:v>
      </x:c>
      <x:c r="F27" s="413">
        <x:v>160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20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80</x:v>
      </x:c>
      <x:c r="E30" s="416">
        <x:f>IF(($D$28+$D$29+$D$30+$D$31)=0,0,D30/($D$28+$D$29+$D$30+$D$31))</x:f>
        <x:v>0</x:v>
      </x:c>
      <x:c r="F30" s="406">
        <x:v>10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155</x:v>
      </x:c>
      <x:c r="E31" s="421">
        <x:f>IF(($D$28+$D$29+$D$30+$D$31)=0,0,D31/($D$28+$D$29+$D$30+$D$31))</x:f>
        <x:v>0</x:v>
      </x:c>
      <x:c r="F31" s="420">
        <x:v>165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240</x:v>
      </x:c>
      <x:c r="E32" s="424">
        <x:f>IF(($D$32+$D$33+$D$34)=0,0,D32/($D$32+$D$33+$D$34))</x:f>
        <x:v>0</x:v>
      </x:c>
      <x:c r="F32" s="423">
        <x:v>175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130</x:v>
      </x:c>
      <x:c r="E35" s="424">
        <x:f>IF(($D$35+$D$36)=0,0,D35/($D$35+$D$36))</x:f>
        <x:v>0</x:v>
      </x:c>
      <x:c r="F35" s="423">
        <x:v>120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110</x:v>
      </x:c>
      <x:c r="E36" s="421">
        <x:f>IF(($D$35+$D$36)=0,0,D36/($D$35+$D$36))</x:f>
        <x:v>0</x:v>
      </x:c>
      <x:c r="F36" s="420">
        <x:v>50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25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25</x:v>
      </x:c>
      <x:c r="E38" s="416">
        <x:f>IF(($D$37+$D$38+$D$39+$D$40+$D$41)=0,0,D38/($D$37+$D$38+$D$39+$D$40+$D$41))</x:f>
        <x:v>0</x:v>
      </x:c>
      <x:c r="F38" s="429">
        <x:v>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35</x:v>
      </x:c>
      <x:c r="E39" s="416">
        <x:f>IF(($D$37+$D$38+$D$39+$D$40+$D$41)=0,0,D39/($D$37+$D$38+$D$39+$D$40+$D$41))</x:f>
        <x:v>0</x:v>
      </x:c>
      <x:c r="F39" s="429">
        <x:v>15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25</x:v>
      </x:c>
      <x:c r="E40" s="416">
        <x:f>IF(($D$37+$D$38+$D$39+$D$40+$D$41)=0,0,D40/($D$37+$D$38+$D$39+$D$40+$D$41))</x:f>
        <x:v>0</x:v>
      </x:c>
      <x:c r="F40" s="429">
        <x:v>15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20</x:v>
      </x:c>
      <x:c r="E41" s="418">
        <x:f>IF(($D$37+$D$38+$D$39+$D$40+$D$41)=0,0,D41/($D$37+$D$38+$D$39+$D$40+$D$41))</x:f>
        <x:v>0</x:v>
      </x:c>
      <x:c r="F41" s="429">
        <x:v>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 t="s">
        <x:v>686</x:v>
      </x:c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686</x:v>
      </x:c>
      <x:c r="D16" s="101" t="s">
        <x:f>'Benchmark (b)'!C15</x:f>
        <x:v>686</x:v>
      </x:c>
      <x:c r="E16" s="101" t="s">
        <x:f>'Difference (a-b)'!C15</x:f>
        <x:v>686</x:v>
      </x:c>
      <x:c r="F16" s="101" t="s">
        <x:f>'Z-score'!C15</x:f>
        <x:v>686</x:v>
      </x:c>
      <x:c r="G16" s="102" t="s">
        <x:v>686</x:v>
      </x:c>
      <x:c r="H16" s="112" t="s">
        <x:v>612</x:v>
      </x:c>
      <x:c r="I16" s="113" t="s">
        <x:v>686</x:v>
      </x:c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/>
      <x:c r="J17" s="464" t="s">
        <x:v>122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470" t="s">
        <x:v>117</x:v>
      </x:c>
      <x:c r="I20" s="71" t="s">
        <x:v>117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9" t="s">
        <x:v>123</x:v>
      </x:c>
      <x:c r="H21" s="70" t="s">
        <x:v>117</x:v>
      </x:c>
      <x:c r="I21" s="72" t="s">
        <x:v>117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97" t="s">
        <x:v>123</x:v>
      </x:c>
      <x:c r="H22" s="117" t="s">
        <x:v>117</x:v>
      </x:c>
      <x:c r="I22" s="118" t="s">
        <x:v>117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686</x:v>
      </x:c>
      <x:c r="D25" s="13" t="s">
        <x:f>'Benchmark (b)'!C24</x:f>
        <x:v>686</x:v>
      </x:c>
      <x:c r="E25" s="13" t="s">
        <x:f>'Difference (a-b)'!C24</x:f>
        <x:v>686</x:v>
      </x:c>
      <x:c r="F25" s="13" t="s">
        <x:f>'Z-score'!C24</x:f>
        <x:v>686</x:v>
      </x:c>
      <x:c r="G25" s="10" t="s">
        <x:v>686</x:v>
      </x:c>
      <x:c r="H25" s="73"/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 t="s">
        <x:v>686</x:v>
      </x:c>
      <x:c r="J13" s="26"/>
      <x:c r="K13" s="14"/>
      <x:c r="L13" s="15"/>
      <x:c r="M13" s="14" t="s">
        <x:v>686</x:v>
      </x:c>
      <x:c r="N13" s="16"/>
      <x:c r="O13" s="14"/>
      <x:c r="P13" s="16" t="s">
        <x:v>686</x:v>
      </x:c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611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123</x:v>
      </x:c>
      <x:c r="AA14" s="28" t="s">
        <x:v>611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 t="s">
        <x:v>686</x:v>
      </x:c>
      <x:c r="N15" s="108"/>
      <x:c r="O15" s="105"/>
      <x:c r="P15" s="108" t="s">
        <x:v>686</x:v>
      </x:c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123</x:v>
      </x:c>
      <x:c r="AA15" s="111" t="s">
        <x:v>611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686</x:v>
      </x:c>
      <x:c r="D16" s="101" t="s">
        <x:f>'Benchmark (b)'!C15</x:f>
        <x:v>686</x:v>
      </x:c>
      <x:c r="E16" s="101" t="s">
        <x:f>'Difference (a-b)'!C15</x:f>
        <x:v>686</x:v>
      </x:c>
      <x:c r="F16" s="101" t="s">
        <x:f>'Z-score'!C15</x:f>
        <x:v>686</x:v>
      </x:c>
      <x:c r="G16" s="102" t="s">
        <x:v>686</x:v>
      </x:c>
      <x:c r="H16" s="112" t="s">
        <x:v>612</x:v>
      </x:c>
      <x:c r="I16" s="113" t="s">
        <x:v>686</x:v>
      </x:c>
      <x:c r="J16" s="113"/>
      <x:c r="K16" s="112" t="s">
        <x:v>686</x:v>
      </x:c>
      <x:c r="L16" s="114"/>
      <x:c r="M16" s="112"/>
      <x:c r="N16" s="115"/>
      <x:c r="O16" s="112"/>
      <x:c r="P16" s="115" t="s">
        <x:v>686</x:v>
      </x:c>
      <x:c r="Q16" s="112" t="s">
        <x:v>686</x:v>
      </x:c>
      <x:c r="R16" s="115"/>
      <x:c r="S16" s="116"/>
      <x:c r="T16" s="115" t="s">
        <x:v>686</x:v>
      </x:c>
      <x:c r="U16" s="113"/>
      <x:c r="V16" s="113" t="s">
        <x:v>686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/>
      <x:c r="J17" s="16" t="s">
        <x:v>122</x:v>
      </x:c>
      <x:c r="K17" s="26"/>
      <x:c r="L17" s="16"/>
      <x:c r="M17" s="26" t="s">
        <x:v>118</x:v>
      </x:c>
      <x:c r="N17" s="16"/>
      <x:c r="O17" s="26" t="s">
        <x:v>122</x:v>
      </x:c>
      <x:c r="P17" s="16" t="s">
        <x:v>122</x:v>
      </x:c>
      <x:c r="Q17" s="26" t="s">
        <x:v>122</x:v>
      </x:c>
      <x:c r="R17" s="26"/>
      <x:c r="S17" s="17"/>
      <x:c r="T17" s="16" t="s">
        <x:v>122</x:v>
      </x:c>
      <x:c r="U17" s="26"/>
      <x:c r="V17" s="26" t="s">
        <x:v>122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/>
      <x:c r="K18" s="26"/>
      <x:c r="L18" s="69"/>
      <x:c r="M18" s="26" t="s">
        <x:v>118</x:v>
      </x:c>
      <x:c r="N18" s="69"/>
      <x:c r="O18" s="26" t="s">
        <x:v>122</x:v>
      </x:c>
      <x:c r="P18" s="69"/>
      <x:c r="Q18" s="26"/>
      <x:c r="R18" s="26"/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70" t="s">
        <x:v>117</x:v>
      </x:c>
      <x:c r="I20" s="71" t="s">
        <x:v>117</x:v>
      </x:c>
      <x:c r="J20" s="72" t="s">
        <x:v>123</x:v>
      </x:c>
      <x:c r="K20" s="70" t="s">
        <x:v>123</x:v>
      </x:c>
      <x:c r="L20" s="19" t="s">
        <x:v>117</x:v>
      </x:c>
      <x:c r="M20" s="18" t="s">
        <x:v>117</x:v>
      </x:c>
      <x:c r="N20" s="19" t="s">
        <x:v>123</x:v>
      </x:c>
      <x:c r="O20" s="18" t="s">
        <x:v>117</x:v>
      </x:c>
      <x:c r="P20" s="19" t="s">
        <x:v>117</x:v>
      </x:c>
      <x:c r="Q20" s="18" t="s">
        <x:v>123</x:v>
      </x:c>
      <x:c r="R20" s="19" t="s">
        <x:v>117</x:v>
      </x:c>
      <x:c r="S20" s="18" t="s">
        <x:v>117</x:v>
      </x:c>
      <x:c r="T20" s="19" t="s">
        <x:v>123</x:v>
      </x:c>
      <x:c r="U20" s="25" t="s">
        <x:v>117</x:v>
      </x:c>
      <x:c r="V20" s="25" t="s">
        <x:v>123</x:v>
      </x:c>
      <x:c r="W20" s="248" t="s">
        <x:v>117</x:v>
      </x:c>
      <x:c r="X20" s="254" t="s">
        <x:v>117</x:v>
      </x:c>
      <x:c r="Y20" s="18" t="s">
        <x:v>123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29" t="s">
        <x:v>123</x:v>
      </x:c>
      <x:c r="H21" s="70" t="s">
        <x:v>117</x:v>
      </x:c>
      <x:c r="I21" s="72" t="s">
        <x:v>117</x:v>
      </x:c>
      <x:c r="J21" s="72" t="s">
        <x:v>123</x:v>
      </x:c>
      <x:c r="K21" s="18" t="s">
        <x:v>123</x:v>
      </x:c>
      <x:c r="L21" s="19" t="s">
        <x:v>117</x:v>
      </x:c>
      <x:c r="M21" s="18" t="s">
        <x:v>117</x:v>
      </x:c>
      <x:c r="N21" s="19" t="s">
        <x:v>123</x:v>
      </x:c>
      <x:c r="O21" s="18" t="s">
        <x:v>117</x:v>
      </x:c>
      <x:c r="P21" s="19" t="s">
        <x:v>117</x:v>
      </x:c>
      <x:c r="Q21" s="18" t="s">
        <x:v>123</x:v>
      </x:c>
      <x:c r="R21" s="19" t="s">
        <x:v>117</x:v>
      </x:c>
      <x:c r="S21" s="18" t="s">
        <x:v>117</x:v>
      </x:c>
      <x:c r="T21" s="19" t="s">
        <x:v>123</x:v>
      </x:c>
      <x:c r="U21" s="25" t="s">
        <x:v>117</x:v>
      </x:c>
      <x:c r="V21" s="25" t="s">
        <x:v>123</x:v>
      </x:c>
      <x:c r="W21" s="248" t="s">
        <x:v>117</x:v>
      </x:c>
      <x:c r="X21" s="254" t="s">
        <x:v>117</x:v>
      </x:c>
      <x:c r="Y21" s="18" t="s">
        <x:v>123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104" t="s">
        <x:v>123</x:v>
      </x:c>
      <x:c r="H22" s="117" t="s">
        <x:v>117</x:v>
      </x:c>
      <x:c r="I22" s="118" t="s">
        <x:v>117</x:v>
      </x:c>
      <x:c r="J22" s="118" t="s">
        <x:v>123</x:v>
      </x:c>
      <x:c r="K22" s="119" t="s">
        <x:v>123</x:v>
      </x:c>
      <x:c r="L22" s="111" t="s">
        <x:v>117</x:v>
      </x:c>
      <x:c r="M22" s="119" t="s">
        <x:v>117</x:v>
      </x:c>
      <x:c r="N22" s="111" t="s">
        <x:v>123</x:v>
      </x:c>
      <x:c r="O22" s="119" t="s">
        <x:v>117</x:v>
      </x:c>
      <x:c r="P22" s="111" t="s">
        <x:v>117</x:v>
      </x:c>
      <x:c r="Q22" s="119" t="s">
        <x:v>123</x:v>
      </x:c>
      <x:c r="R22" s="111" t="s">
        <x:v>117</x:v>
      </x:c>
      <x:c r="S22" s="119" t="s">
        <x:v>117</x:v>
      </x:c>
      <x:c r="T22" s="111" t="s">
        <x:v>123</x:v>
      </x:c>
      <x:c r="U22" s="110" t="s">
        <x:v>117</x:v>
      </x:c>
      <x:c r="V22" s="110" t="s">
        <x:v>123</x:v>
      </x:c>
      <x:c r="W22" s="250" t="s">
        <x:v>117</x:v>
      </x:c>
      <x:c r="X22" s="255" t="s">
        <x:v>117</x:v>
      </x:c>
      <x:c r="Y22" s="119" t="s">
        <x:v>123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 t="s">
        <x:v>117</x:v>
      </x:c>
      <x:c r="L24" s="19"/>
      <x:c r="M24" s="18"/>
      <x:c r="N24" s="19"/>
      <x:c r="O24" s="18"/>
      <x:c r="P24" s="19"/>
      <x:c r="Q24" s="18"/>
      <x:c r="R24" s="19" t="s">
        <x:v>611</x:v>
      </x:c>
      <x:c r="S24" s="18" t="s">
        <x:v>123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686</x:v>
      </x:c>
      <x:c r="D25" s="13" t="s">
        <x:f>'Benchmark (b)'!C24</x:f>
        <x:v>686</x:v>
      </x:c>
      <x:c r="E25" s="13" t="s">
        <x:f>'Difference (a-b)'!C24</x:f>
        <x:v>686</x:v>
      </x:c>
      <x:c r="F25" s="20" t="s">
        <x:f>'Z-score'!C24</x:f>
        <x:v>686</x:v>
      </x:c>
      <x:c r="G25" s="10" t="s">
        <x:v>686</x:v>
      </x:c>
      <x:c r="H25" s="73"/>
      <x:c r="I25" s="74"/>
      <x:c r="J25" s="75"/>
      <x:c r="K25" s="73" t="s">
        <x:v>117</x:v>
      </x:c>
      <x:c r="L25" s="24"/>
      <x:c r="M25" s="23"/>
      <x:c r="N25" s="24"/>
      <x:c r="O25" s="23"/>
      <x:c r="P25" s="24"/>
      <x:c r="Q25" s="23" t="s">
        <x:v>686</x:v>
      </x:c>
      <x:c r="R25" s="24" t="s">
        <x:v>611</x:v>
      </x:c>
      <x:c r="S25" s="23" t="s">
        <x:v>123</x:v>
      </x:c>
      <x:c r="T25" s="24" t="s">
        <x:v>686</x:v>
      </x:c>
      <x:c r="U25" s="27" t="s">
        <x:v>686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 t="s">
        <x:v>123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 t="s">
        <x:v>123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 t="s">
        <x:v>123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/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123</x:v>
      </x:c>
      <x:c r="E15" s="80" t="s">
        <x:v>123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123</x:v>
      </x:c>
      <x:c r="E16" s="82" t="s">
        <x:v>123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117</x:v>
      </x:c>
      <x:c r="E22" s="83" t="s">
        <x:v>123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117</x:v>
      </x:c>
      <x:c r="E23" s="13" t="s">
        <x:v>123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83.179012346</x:v>
      </x:c>
      <x:c r="D12" s="681">
        <x:v>83.125</x:v>
      </x:c>
      <x:c r="E12" s="682">
        <x:v>78.378378378</x:v>
      </x:c>
      <x:c r="F12" s="682">
        <x:v>90.625</x:v>
      </x:c>
      <x:c r="G12" s="681">
        <x:v>91.891891892</x:v>
      </x:c>
      <x:c r="H12" s="683">
        <x:v>80.6</x:v>
      </x:c>
      <x:c r="I12" s="681">
        <x:v>77.644230769</x:v>
      </x:c>
      <x:c r="J12" s="684">
        <x:v>93.103448276</x:v>
      </x:c>
      <x:c r="K12" s="681">
        <x:v>80</x:v>
      </x:c>
      <x:c r="L12" s="684">
        <x:v>75.431034483</x:v>
      </x:c>
      <x:c r="M12" s="681" t="s">
        <x:v>679</x:v>
      </x:c>
      <x:c r="N12" s="684" t="s">
        <x:v>679</x:v>
      </x:c>
      <x:c r="O12" s="685">
        <x:v>78.260869565</x:v>
      </x:c>
      <x:c r="P12" s="684">
        <x:v>83.992805755</x:v>
      </x:c>
      <x:c r="Q12" s="682">
        <x:v>83.152173913</x:v>
      </x:c>
      <x:c r="R12" s="682">
        <x:v>83.214285714</x:v>
      </x:c>
      <x:c r="S12" s="686" t="s">
        <x:v>117</x:v>
      </x:c>
      <x:c r="T12" s="687" t="s">
        <x:v>117</x:v>
      </x:c>
      <x:c r="U12" s="688">
        <x:v>83.074534161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72.592592593</x:v>
      </x:c>
      <x:c r="D13" s="681">
        <x:v>71.5</x:v>
      </x:c>
      <x:c r="E13" s="682">
        <x:v>66.216216216</x:v>
      </x:c>
      <x:c r="F13" s="682">
        <x:v>83.333333333</x:v>
      </x:c>
      <x:c r="G13" s="681">
        <x:v>69.72972973</x:v>
      </x:c>
      <x:c r="H13" s="684">
        <x:v>73.44</x:v>
      </x:c>
      <x:c r="I13" s="682">
        <x:v>69.230769231</x:v>
      </x:c>
      <x:c r="J13" s="684">
        <x:v>78.620689655</x:v>
      </x:c>
      <x:c r="K13" s="681">
        <x:v>75.555555556</x:v>
      </x:c>
      <x:c r="L13" s="684">
        <x:v>64.137931034</x:v>
      </x:c>
      <x:c r="M13" s="682" t="s">
        <x:v>679</x:v>
      </x:c>
      <x:c r="N13" s="684" t="s">
        <x:v>679</x:v>
      </x:c>
      <x:c r="O13" s="685">
        <x:v>66.956521739</x:v>
      </x:c>
      <x:c r="P13" s="684">
        <x:v>73.525179856</x:v>
      </x:c>
      <x:c r="Q13" s="682">
        <x:v>74.565217391</x:v>
      </x:c>
      <x:c r="R13" s="682">
        <x:v>70</x:v>
      </x:c>
      <x:c r="S13" s="686" t="s">
        <x:v>117</x:v>
      </x:c>
      <x:c r="T13" s="687" t="s">
        <x:v>117</x:v>
      </x:c>
      <x:c r="U13" s="688">
        <x:v>72.546583851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78.29218107</x:v>
      </x:c>
      <x:c r="D14" s="692">
        <x:v>79.166666667</x:v>
      </x:c>
      <x:c r="E14" s="693">
        <x:v>74.324324324</x:v>
      </x:c>
      <x:c r="F14" s="693">
        <x:v>83.680555556</x:v>
      </x:c>
      <x:c r="G14" s="692">
        <x:v>78.378378378</x:v>
      </x:c>
      <x:c r="H14" s="694">
        <x:v>78.266666667</x:v>
      </x:c>
      <x:c r="I14" s="692">
        <x:v>73.878205128</x:v>
      </x:c>
      <x:c r="J14" s="695">
        <x:v>86.206896552</x:v>
      </x:c>
      <x:c r="K14" s="692">
        <x:v>80</x:v>
      </x:c>
      <x:c r="L14" s="695">
        <x:v>68.67816092</x:v>
      </x:c>
      <x:c r="M14" s="692" t="s">
        <x:v>679</x:v>
      </x:c>
      <x:c r="N14" s="695" t="s">
        <x:v>679</x:v>
      </x:c>
      <x:c r="O14" s="696">
        <x:v>70.289855072</x:v>
      </x:c>
      <x:c r="P14" s="695">
        <x:v>79.616306954</x:v>
      </x:c>
      <x:c r="Q14" s="692">
        <x:v>82.608695652</x:v>
      </x:c>
      <x:c r="R14" s="693">
        <x:v>72.619047619</x:v>
      </x:c>
      <x:c r="S14" s="697" t="s">
        <x:v>117</x:v>
      </x:c>
      <x:c r="T14" s="698" t="s">
        <x:v>117</x:v>
      </x:c>
      <x:c r="U14" s="699">
        <x:v>78.157349896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17.403314917</x:v>
      </x:c>
      <x:c r="D15" s="703" t="s">
        <x:v>612</x:v>
      </x:c>
      <x:c r="E15" s="704">
        <x:v>20.289855072</x:v>
      </x:c>
      <x:c r="F15" s="704">
        <x:v>13.294797688</x:v>
      </x:c>
      <x:c r="G15" s="703">
        <x:v>18.390804598</x:v>
      </x:c>
      <x:c r="H15" s="705">
        <x:v>17.090909091</x:v>
      </x:c>
      <x:c r="I15" s="703">
        <x:v>18.75</x:v>
      </x:c>
      <x:c r="J15" s="706">
        <x:v>15.584415584</x:v>
      </x:c>
      <x:c r="K15" s="703">
        <x:v>17.283950617</x:v>
      </x:c>
      <x:c r="L15" s="706">
        <x:v>19.68503937</x:v>
      </x:c>
      <x:c r="M15" s="703">
        <x:v>17.857142857</x:v>
      </x:c>
      <x:c r="N15" s="706">
        <x:v>11.538461538</x:v>
      </x:c>
      <x:c r="O15" s="707">
        <x:v>15.384615385</x:v>
      </x:c>
      <x:c r="P15" s="706">
        <x:v>17.741935484</x:v>
      </x:c>
      <x:c r="Q15" s="704">
        <x:v>17.272727273</x:v>
      </x:c>
      <x:c r="R15" s="704">
        <x:v>17.605633803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96.571428571</x:v>
      </x:c>
      <x:c r="D16" s="681">
        <x:v>92.307692308</x:v>
      </x:c>
      <x:c r="E16" s="682" t="s">
        <x:v>679</x:v>
      </x:c>
      <x:c r="F16" s="684" t="s">
        <x:v>679</x:v>
      </x:c>
      <x:c r="G16" s="682" t="s">
        <x:v>679</x:v>
      </x:c>
      <x:c r="H16" s="684">
        <x:v>96.732026144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76</x:v>
      </x:c>
      <x:c r="D17" s="681">
        <x:v>71.794871795</x:v>
      </x:c>
      <x:c r="E17" s="682">
        <x:v>72.916666667</x:v>
      </x:c>
      <x:c r="F17" s="719">
        <x:v>79.545454545</x:v>
      </x:c>
      <x:c r="G17" s="682">
        <x:v>72.727272727</x:v>
      </x:c>
      <x:c r="H17" s="719">
        <x:v>76.470588235</x:v>
      </x:c>
      <x:c r="I17" s="682">
        <x:v>80.582524272</x:v>
      </x:c>
      <x:c r="J17" s="719">
        <x:v>69.444444444</x:v>
      </x:c>
      <x:c r="K17" s="682">
        <x:v>81.25</x:v>
      </x:c>
      <x:c r="L17" s="719">
        <x:v>80.281690141</x:v>
      </x:c>
      <x:c r="M17" s="682" t="s">
        <x:v>679</x:v>
      </x:c>
      <x:c r="N17" s="682" t="s">
        <x:v>679</x:v>
      </x:c>
      <x:c r="O17" s="685">
        <x:v>77.272727273</x:v>
      </x:c>
      <x:c r="P17" s="684">
        <x:v>75.816993464</x:v>
      </x:c>
      <x:c r="Q17" s="682">
        <x:v>78.632478632</x:v>
      </x:c>
      <x:c r="R17" s="682">
        <x:v>70.689655172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117</x:v>
      </x:c>
      <x:c r="E19" s="726" t="s">
        <x:v>117</x:v>
      </x:c>
      <x:c r="F19" s="682" t="s">
        <x:v>123</x:v>
      </x:c>
      <x:c r="G19" s="685" t="s">
        <x:v>123</x:v>
      </x:c>
      <x:c r="H19" s="683" t="s">
        <x:v>117</x:v>
      </x:c>
      <x:c r="I19" s="685" t="s">
        <x:v>117</x:v>
      </x:c>
      <x:c r="J19" s="683" t="s">
        <x:v>123</x:v>
      </x:c>
      <x:c r="K19" s="685" t="s">
        <x:v>117</x:v>
      </x:c>
      <x:c r="L19" s="683" t="s">
        <x:v>117</x:v>
      </x:c>
      <x:c r="M19" s="685" t="s">
        <x:v>123</x:v>
      </x:c>
      <x:c r="N19" s="683" t="s">
        <x:v>117</x:v>
      </x:c>
      <x:c r="O19" s="685" t="s">
        <x:v>117</x:v>
      </x:c>
      <x:c r="P19" s="683" t="s">
        <x:v>123</x:v>
      </x:c>
      <x:c r="Q19" s="688" t="s">
        <x:v>117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117</x:v>
      </x:c>
      <x:c r="E20" s="682" t="s">
        <x:v>117</x:v>
      </x:c>
      <x:c r="F20" s="682" t="s">
        <x:v>123</x:v>
      </x:c>
      <x:c r="G20" s="685" t="s">
        <x:v>123</x:v>
      </x:c>
      <x:c r="H20" s="683" t="s">
        <x:v>117</x:v>
      </x:c>
      <x:c r="I20" s="685" t="s">
        <x:v>117</x:v>
      </x:c>
      <x:c r="J20" s="683" t="s">
        <x:v>123</x:v>
      </x:c>
      <x:c r="K20" s="685" t="s">
        <x:v>117</x:v>
      </x:c>
      <x:c r="L20" s="683" t="s">
        <x:v>117</x:v>
      </x:c>
      <x:c r="M20" s="685" t="s">
        <x:v>123</x:v>
      </x:c>
      <x:c r="N20" s="683" t="s">
        <x:v>117</x:v>
      </x:c>
      <x:c r="O20" s="685" t="s">
        <x:v>117</x:v>
      </x:c>
      <x:c r="P20" s="683" t="s">
        <x:v>123</x:v>
      </x:c>
      <x:c r="Q20" s="688" t="s">
        <x:v>117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117</x:v>
      </x:c>
      <x:c r="E21" s="693" t="s">
        <x:v>117</x:v>
      </x:c>
      <x:c r="F21" s="693" t="s">
        <x:v>123</x:v>
      </x:c>
      <x:c r="G21" s="696" t="s">
        <x:v>123</x:v>
      </x:c>
      <x:c r="H21" s="694" t="s">
        <x:v>117</x:v>
      </x:c>
      <x:c r="I21" s="696" t="s">
        <x:v>117</x:v>
      </x:c>
      <x:c r="J21" s="694" t="s">
        <x:v>123</x:v>
      </x:c>
      <x:c r="K21" s="696" t="s">
        <x:v>117</x:v>
      </x:c>
      <x:c r="L21" s="694" t="s">
        <x:v>117</x:v>
      </x:c>
      <x:c r="M21" s="696" t="s">
        <x:v>123</x:v>
      </x:c>
      <x:c r="N21" s="694" t="s">
        <x:v>117</x:v>
      </x:c>
      <x:c r="O21" s="696" t="s">
        <x:v>117</x:v>
      </x:c>
      <x:c r="P21" s="694" t="s">
        <x:v>123</x:v>
      </x:c>
      <x:c r="Q21" s="699" t="s">
        <x:v>117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611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68.674698795</x:v>
      </x:c>
      <x:c r="D24" s="738">
        <x:v>66.666666667</x:v>
      </x:c>
      <x:c r="E24" s="738">
        <x:v>68.518518519</x:v>
      </x:c>
      <x:c r="F24" s="739">
        <x:v>71.153846154</x:v>
      </x:c>
      <x:c r="G24" s="740" t="s">
        <x:v>117</x:v>
      </x:c>
      <x:c r="H24" s="741">
        <x:v>68.674698795</x:v>
      </x:c>
      <x:c r="I24" s="740">
        <x:v>68.656716418</x:v>
      </x:c>
      <x:c r="J24" s="741">
        <x:v>68.75</x:v>
      </x:c>
      <x:c r="K24" s="740">
        <x:v>58.823529412</x:v>
      </x:c>
      <x:c r="L24" s="741">
        <x:v>65.853658537</x:v>
      </x:c>
      <x:c r="M24" s="740" t="s">
        <x:v>679</x:v>
      </x:c>
      <x:c r="N24" s="741" t="s">
        <x:v>611</x:v>
      </x:c>
      <x:c r="O24" s="740" t="s">
        <x:v>123</x:v>
      </x:c>
      <x:c r="P24" s="741" t="s">
        <x:v>679</x:v>
      </x:c>
      <x:c r="Q24" s="742">
        <x:v>68.217054264</x:v>
      </x:c>
      <x:c r="R24" s="742">
        <x:v>70.27027027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86.0609443</x:v>
      </x:c>
      <x:c r="D12" s="681">
        <x:v>83.99791465</x:v>
      </x:c>
      <x:c r="E12" s="682">
        <x:v>86.892998471</x:v>
      </x:c>
      <x:c r="F12" s="682">
        <x:v>87.329915988</x:v>
      </x:c>
      <x:c r="G12" s="681">
        <x:v>87.495067975</x:v>
      </x:c>
      <x:c r="H12" s="683">
        <x:v>84.536959567</x:v>
      </x:c>
      <x:c r="I12" s="681">
        <x:v>85.627135741</x:v>
      </x:c>
      <x:c r="J12" s="684">
        <x:v>86.838807923</x:v>
      </x:c>
      <x:c r="K12" s="681">
        <x:v>85.952040158</x:v>
      </x:c>
      <x:c r="L12" s="684">
        <x:v>85.394319181</x:v>
      </x:c>
      <x:c r="M12" s="681" t="s">
        <x:v>679</x:v>
      </x:c>
      <x:c r="N12" s="684" t="s">
        <x:v>679</x:v>
      </x:c>
      <x:c r="O12" s="685">
        <x:v>84.484278574</x:v>
      </x:c>
      <x:c r="P12" s="684">
        <x:v>86.321831434</x:v>
      </x:c>
      <x:c r="Q12" s="682">
        <x:v>85.000770797</x:v>
      </x:c>
      <x:c r="R12" s="682">
        <x:v>87.454315189</x:v>
      </x:c>
      <x:c r="S12" s="686" t="s">
        <x:v>117</x:v>
      </x:c>
      <x:c r="T12" s="687" t="s">
        <x:v>117</x:v>
      </x:c>
      <x:c r="U12" s="688">
        <x:v>86.095990014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72.332832556</x:v>
      </x:c>
      <x:c r="D13" s="681">
        <x:v>70.124183665</x:v>
      </x:c>
      <x:c r="E13" s="682">
        <x:v>72.72184864</x:v>
      </x:c>
      <x:c r="F13" s="682">
        <x:v>74.627197484</x:v>
      </x:c>
      <x:c r="G13" s="681">
        <x:v>72.546690107</x:v>
      </x:c>
      <x:c r="H13" s="684">
        <x:v>77.421244378</x:v>
      </x:c>
      <x:c r="I13" s="682">
        <x:v>71.331508554</x:v>
      </x:c>
      <x:c r="J13" s="684">
        <x:v>74.128310076</x:v>
      </x:c>
      <x:c r="K13" s="681">
        <x:v>73.536969933</x:v>
      </x:c>
      <x:c r="L13" s="684">
        <x:v>71.147342867</x:v>
      </x:c>
      <x:c r="M13" s="682" t="s">
        <x:v>679</x:v>
      </x:c>
      <x:c r="N13" s="684" t="s">
        <x:v>679</x:v>
      </x:c>
      <x:c r="O13" s="685">
        <x:v>71.264876723</x:v>
      </x:c>
      <x:c r="P13" s="684">
        <x:v>72.509544672</x:v>
      </x:c>
      <x:c r="Q13" s="682">
        <x:v>71.536011687</x:v>
      </x:c>
      <x:c r="R13" s="682">
        <x:v>73.380082841</x:v>
      </x:c>
      <x:c r="S13" s="686" t="s">
        <x:v>117</x:v>
      </x:c>
      <x:c r="T13" s="687" t="s">
        <x:v>117</x:v>
      </x:c>
      <x:c r="U13" s="688">
        <x:v>72.397188088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81.978875303</x:v>
      </x:c>
      <x:c r="D14" s="692">
        <x:v>81.0768498</x:v>
      </x:c>
      <x:c r="E14" s="693">
        <x:v>82.685258596</x:v>
      </x:c>
      <x:c r="F14" s="693">
        <x:v>82.742352618</x:v>
      </x:c>
      <x:c r="G14" s="692">
        <x:v>81.650611767</x:v>
      </x:c>
      <x:c r="H14" s="694">
        <x:v>82.739608642</x:v>
      </x:c>
      <x:c r="I14" s="692">
        <x:v>82.188496104</x:v>
      </x:c>
      <x:c r="J14" s="695">
        <x:v>81.60300352</x:v>
      </x:c>
      <x:c r="K14" s="692">
        <x:v>82.847804694</x:v>
      </x:c>
      <x:c r="L14" s="695">
        <x:v>82.045117517</x:v>
      </x:c>
      <x:c r="M14" s="692" t="s">
        <x:v>679</x:v>
      </x:c>
      <x:c r="N14" s="695" t="s">
        <x:v>679</x:v>
      </x:c>
      <x:c r="O14" s="696">
        <x:v>80.259782239</x:v>
      </x:c>
      <x:c r="P14" s="695">
        <x:v>82.263329551</x:v>
      </x:c>
      <x:c r="Q14" s="692">
        <x:v>82.390442694</x:v>
      </x:c>
      <x:c r="R14" s="693">
        <x:v>81.437958159</x:v>
      </x:c>
      <x:c r="S14" s="697" t="s">
        <x:v>117</x:v>
      </x:c>
      <x:c r="T14" s="698" t="s">
        <x:v>117</x:v>
      </x:c>
      <x:c r="U14" s="699">
        <x:v>81.903346307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13.384466624</x:v>
      </x:c>
      <x:c r="D15" s="703" t="s">
        <x:v>612</x:v>
      </x:c>
      <x:c r="E15" s="704">
        <x:v>14.702217921</x:v>
      </x:c>
      <x:c r="F15" s="704">
        <x:v>13.065733396</x:v>
      </x:c>
      <x:c r="G15" s="703">
        <x:v>9.7561112727</x:v>
      </x:c>
      <x:c r="H15" s="705">
        <x:v>16.161343914</x:v>
      </x:c>
      <x:c r="I15" s="703">
        <x:v>14.449729487</x:v>
      </x:c>
      <x:c r="J15" s="706">
        <x:v>11.945670031</x:v>
      </x:c>
      <x:c r="K15" s="703">
        <x:v>14.926795056</x:v>
      </x:c>
      <x:c r="L15" s="706">
        <x:v>13.782766228</x:v>
      </x:c>
      <x:c r="M15" s="703">
        <x:v>13.36815294</x:v>
      </x:c>
      <x:c r="N15" s="706">
        <x:v>12.028660556</x:v>
      </x:c>
      <x:c r="O15" s="707">
        <x:v>12.616298073</x:v>
      </x:c>
      <x:c r="P15" s="706">
        <x:v>13.506270577</x:v>
      </x:c>
      <x:c r="Q15" s="704">
        <x:v>15.379242701</x:v>
      </x:c>
      <x:c r="R15" s="704">
        <x:v>11.228797021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92.902460181</x:v>
      </x:c>
      <x:c r="D16" s="681">
        <x:v>91.602511246</x:v>
      </x:c>
      <x:c r="E16" s="682" t="s">
        <x:v>679</x:v>
      </x:c>
      <x:c r="F16" s="684" t="s">
        <x:v>679</x:v>
      </x:c>
      <x:c r="G16" s="682" t="s">
        <x:v>679</x:v>
      </x:c>
      <x:c r="H16" s="684">
        <x:v>94.74996094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71.880064643</x:v>
      </x:c>
      <x:c r="D17" s="681">
        <x:v>72.676982536</x:v>
      </x:c>
      <x:c r="E17" s="682">
        <x:v>71.614917653</x:v>
      </x:c>
      <x:c r="F17" s="719">
        <x:v>73.794719241</x:v>
      </x:c>
      <x:c r="G17" s="682">
        <x:v>78.173434725</x:v>
      </x:c>
      <x:c r="H17" s="719">
        <x:v>77.742383612</x:v>
      </x:c>
      <x:c r="I17" s="682">
        <x:v>67.693919349</x:v>
      </x:c>
      <x:c r="J17" s="719">
        <x:v>77.868578051</x:v>
      </x:c>
      <x:c r="K17" s="682">
        <x:v>64.103644423</x:v>
      </x:c>
      <x:c r="L17" s="719">
        <x:v>71.034873241</x:v>
      </x:c>
      <x:c r="M17" s="682" t="s">
        <x:v>679</x:v>
      </x:c>
      <x:c r="N17" s="682" t="s">
        <x:v>679</x:v>
      </x:c>
      <x:c r="O17" s="685">
        <x:v>69.187119674</x:v>
      </x:c>
      <x:c r="P17" s="684">
        <x:v>72.267285489</x:v>
      </x:c>
      <x:c r="Q17" s="682">
        <x:v>71.848986754</x:v>
      </x:c>
      <x:c r="R17" s="682">
        <x:v>71.942756247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123</x:v>
      </x:c>
      <x:c r="D19" s="681" t="s">
        <x:v>117</x:v>
      </x:c>
      <x:c r="E19" s="726" t="s">
        <x:v>117</x:v>
      </x:c>
      <x:c r="F19" s="682" t="s">
        <x:v>123</x:v>
      </x:c>
      <x:c r="G19" s="685" t="s">
        <x:v>123</x:v>
      </x:c>
      <x:c r="H19" s="683" t="s">
        <x:v>117</x:v>
      </x:c>
      <x:c r="I19" s="685" t="s">
        <x:v>117</x:v>
      </x:c>
      <x:c r="J19" s="683" t="s">
        <x:v>123</x:v>
      </x:c>
      <x:c r="K19" s="685" t="s">
        <x:v>117</x:v>
      </x:c>
      <x:c r="L19" s="683" t="s">
        <x:v>117</x:v>
      </x:c>
      <x:c r="M19" s="685" t="s">
        <x:v>123</x:v>
      </x:c>
      <x:c r="N19" s="683" t="s">
        <x:v>117</x:v>
      </x:c>
      <x:c r="O19" s="685" t="s">
        <x:v>117</x:v>
      </x:c>
      <x:c r="P19" s="683" t="s">
        <x:v>123</x:v>
      </x:c>
      <x:c r="Q19" s="688" t="s">
        <x:v>117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123</x:v>
      </x:c>
      <x:c r="D20" s="681" t="s">
        <x:v>117</x:v>
      </x:c>
      <x:c r="E20" s="682" t="s">
        <x:v>117</x:v>
      </x:c>
      <x:c r="F20" s="682" t="s">
        <x:v>123</x:v>
      </x:c>
      <x:c r="G20" s="685" t="s">
        <x:v>123</x:v>
      </x:c>
      <x:c r="H20" s="683" t="s">
        <x:v>117</x:v>
      </x:c>
      <x:c r="I20" s="685" t="s">
        <x:v>117</x:v>
      </x:c>
      <x:c r="J20" s="683" t="s">
        <x:v>123</x:v>
      </x:c>
      <x:c r="K20" s="685" t="s">
        <x:v>117</x:v>
      </x:c>
      <x:c r="L20" s="683" t="s">
        <x:v>117</x:v>
      </x:c>
      <x:c r="M20" s="685" t="s">
        <x:v>123</x:v>
      </x:c>
      <x:c r="N20" s="683" t="s">
        <x:v>117</x:v>
      </x:c>
      <x:c r="O20" s="685" t="s">
        <x:v>117</x:v>
      </x:c>
      <x:c r="P20" s="683" t="s">
        <x:v>123</x:v>
      </x:c>
      <x:c r="Q20" s="688" t="s">
        <x:v>117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123</x:v>
      </x:c>
      <x:c r="D21" s="692" t="s">
        <x:v>117</x:v>
      </x:c>
      <x:c r="E21" s="693" t="s">
        <x:v>117</x:v>
      </x:c>
      <x:c r="F21" s="693" t="s">
        <x:v>123</x:v>
      </x:c>
      <x:c r="G21" s="696" t="s">
        <x:v>123</x:v>
      </x:c>
      <x:c r="H21" s="694" t="s">
        <x:v>117</x:v>
      </x:c>
      <x:c r="I21" s="696" t="s">
        <x:v>117</x:v>
      </x:c>
      <x:c r="J21" s="694" t="s">
        <x:v>123</x:v>
      </x:c>
      <x:c r="K21" s="696" t="s">
        <x:v>117</x:v>
      </x:c>
      <x:c r="L21" s="694" t="s">
        <x:v>117</x:v>
      </x:c>
      <x:c r="M21" s="696" t="s">
        <x:v>123</x:v>
      </x:c>
      <x:c r="N21" s="694" t="s">
        <x:v>117</x:v>
      </x:c>
      <x:c r="O21" s="696" t="s">
        <x:v>117</x:v>
      </x:c>
      <x:c r="P21" s="694" t="s">
        <x:v>123</x:v>
      </x:c>
      <x:c r="Q21" s="699" t="s">
        <x:v>117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611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75.830239839</x:v>
      </x:c>
      <x:c r="D24" s="804">
        <x:v>73.590414442</x:v>
      </x:c>
      <x:c r="E24" s="738">
        <x:v>76.160030585</x:v>
      </x:c>
      <x:c r="F24" s="739">
        <x:v>79.086571681</x:v>
      </x:c>
      <x:c r="G24" s="740" t="s">
        <x:v>117</x:v>
      </x:c>
      <x:c r="H24" s="741">
        <x:v>74.096414961</x:v>
      </x:c>
      <x:c r="I24" s="740">
        <x:v>75.731793821</x:v>
      </x:c>
      <x:c r="J24" s="741">
        <x:v>76.498044329</x:v>
      </x:c>
      <x:c r="K24" s="740">
        <x:v>72.959783742</x:v>
      </x:c>
      <x:c r="L24" s="741">
        <x:v>75.363458746</x:v>
      </x:c>
      <x:c r="M24" s="740" t="s">
        <x:v>679</x:v>
      </x:c>
      <x:c r="N24" s="741" t="s">
        <x:v>611</x:v>
      </x:c>
      <x:c r="O24" s="740" t="s">
        <x:v>123</x:v>
      </x:c>
      <x:c r="P24" s="741" t="s">
        <x:v>679</x:v>
      </x:c>
      <x:c r="Q24" s="742">
        <x:v>75.790748669</x:v>
      </x:c>
      <x:c r="R24" s="742">
        <x:v>75.967925269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0.0950016205</x:v>
      </x:c>
      <x:c r="D34" s="681">
        <x:v>0.20069785</x:v>
      </x:c>
      <x:c r="E34" s="682">
        <x:v>0.1882292673</x:v>
      </x:c>
      <x:c r="F34" s="682">
        <x:v>0.1361080686</x:v>
      </x:c>
      <x:c r="G34" s="681">
        <x:v>0.1086283729</x:v>
      </x:c>
      <x:c r="H34" s="683">
        <x:v>0.8308539025</x:v>
      </x:c>
      <x:c r="I34" s="681">
        <x:v>0.0721336505</x:v>
      </x:c>
      <x:c r="J34" s="684">
        <x:v>0.1360062565</x:v>
      </x:c>
      <x:c r="K34" s="681">
        <x:v>0.1336174978</x:v>
      </x:c>
      <x:c r="L34" s="684">
        <x:v>0.0927050219</x:v>
      </x:c>
      <x:c r="M34" s="681" t="s">
        <x:v>679</x:v>
      </x:c>
      <x:c r="N34" s="684" t="s">
        <x:v>679</x:v>
      </x:c>
      <x:c r="O34" s="685">
        <x:v>0.1566802193</x:v>
      </x:c>
      <x:c r="P34" s="684">
        <x:v>0.0847958092</x:v>
      </x:c>
      <x:c r="Q34" s="682">
        <x:v>0.1240008158</x:v>
      </x:c>
      <x:c r="R34" s="682">
        <x:v>0.0568883925</x:v>
      </x:c>
      <x:c r="S34" s="686" t="s">
        <x:v>117</x:v>
      </x:c>
      <x:c r="T34" s="687" t="s">
        <x:v>117</x:v>
      </x:c>
      <x:c r="U34" s="688">
        <x:v>0.1040841712</x:v>
      </x:c>
      <x:c r="V34" s="688" t="s">
        <x:v>123</x:v>
      </x:c>
      <x:c r="W34" s="683" t="s">
        <x:v>611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0.0949963642</x:v>
      </x:c>
      <x:c r="D35" s="681">
        <x:v>0.2006391514</x:v>
      </x:c>
      <x:c r="E35" s="682">
        <x:v>0.1882133619</x:v>
      </x:c>
      <x:c r="F35" s="682">
        <x:v>0.1360995776</x:v>
      </x:c>
      <x:c r="G35" s="681">
        <x:v>0.1086278983</x:v>
      </x:c>
      <x:c r="H35" s="684">
        <x:v>0.8309697661</x:v>
      </x:c>
      <x:c r="I35" s="682">
        <x:v>0.0721346416</x:v>
      </x:c>
      <x:c r="J35" s="684">
        <x:v>0.1359897979</x:v>
      </x:c>
      <x:c r="K35" s="681">
        <x:v>0.1335953362</x:v>
      </x:c>
      <x:c r="L35" s="684">
        <x:v>0.0927023113</x:v>
      </x:c>
      <x:c r="M35" s="682" t="s">
        <x:v>679</x:v>
      </x:c>
      <x:c r="N35" s="684" t="s">
        <x:v>679</x:v>
      </x:c>
      <x:c r="O35" s="685">
        <x:v>0.1566788818</x:v>
      </x:c>
      <x:c r="P35" s="684">
        <x:v>0.0847899045</x:v>
      </x:c>
      <x:c r="Q35" s="682">
        <x:v>0.1239913727</x:v>
      </x:c>
      <x:c r="R35" s="682">
        <x:v>0.0568886387</x:v>
      </x:c>
      <x:c r="S35" s="686" t="s">
        <x:v>117</x:v>
      </x:c>
      <x:c r="T35" s="687" t="s">
        <x:v>117</x:v>
      </x:c>
      <x:c r="U35" s="688">
        <x:v>0.1040846541</x:v>
      </x:c>
      <x:c r="V35" s="688" t="s">
        <x:v>123</x:v>
      </x:c>
      <x:c r="W35" s="684" t="s">
        <x:v>611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0.0950169391</x:v>
      </x:c>
      <x:c r="D36" s="692">
        <x:v>0.2008334479</x:v>
      </x:c>
      <x:c r="E36" s="693">
        <x:v>0.1882358816</x:v>
      </x:c>
      <x:c r="F36" s="693">
        <x:v>0.1361093957</x:v>
      </x:c>
      <x:c r="G36" s="692">
        <x:v>0.108637336</x:v>
      </x:c>
      <x:c r="H36" s="694">
        <x:v>0.8310615466</x:v>
      </x:c>
      <x:c r="I36" s="692">
        <x:v>0.0721545076</x:v>
      </x:c>
      <x:c r="J36" s="695">
        <x:v>0.1360116438</x:v>
      </x:c>
      <x:c r="K36" s="692">
        <x:v>0.1336381074</x:v>
      </x:c>
      <x:c r="L36" s="695">
        <x:v>0.0927229756</x:v>
      </x:c>
      <x:c r="M36" s="692" t="s">
        <x:v>679</x:v>
      </x:c>
      <x:c r="N36" s="695" t="s">
        <x:v>679</x:v>
      </x:c>
      <x:c r="O36" s="696">
        <x:v>0.1566789067</x:v>
      </x:c>
      <x:c r="P36" s="695">
        <x:v>0.0848138797</x:v>
      </x:c>
      <x:c r="Q36" s="692">
        <x:v>0.1240202778</x:v>
      </x:c>
      <x:c r="R36" s="693">
        <x:v>0.0568982654</x:v>
      </x:c>
      <x:c r="S36" s="697" t="s">
        <x:v>117</x:v>
      </x:c>
      <x:c r="T36" s="698" t="s">
        <x:v>117</x:v>
      </x:c>
      <x:c r="U36" s="699">
        <x:v>0.1041070195</x:v>
      </x:c>
      <x:c r="V36" s="699" t="s">
        <x:v>123</x:v>
      </x:c>
      <x:c r="W36" s="694" t="s">
        <x:v>611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1.2812343388</x:v>
      </x:c>
      <x:c r="D37" s="703" t="s">
        <x:v>612</x:v>
      </x:c>
      <x:c r="E37" s="704">
        <x:v>0.9580320753</x:v>
      </x:c>
      <x:c r="F37" s="704">
        <x:v>2.181353514</x:v>
      </x:c>
      <x:c r="G37" s="703">
        <x:v>0.3511471087</x:v>
      </x:c>
      <x:c r="H37" s="705">
        <x:v>3.0282211407</x:v>
      </x:c>
      <x:c r="I37" s="703">
        <x:v>1.9591015917</x:v>
      </x:c>
      <x:c r="J37" s="706">
        <x:v>0.3656733738</x:v>
      </x:c>
      <x:c r="K37" s="703">
        <x:v>2.4656192691</x:v>
      </x:c>
      <x:c r="L37" s="706">
        <x:v>2.2317489658</x:v>
      </x:c>
      <x:c r="M37" s="703">
        <x:v>1.7109821252</x:v>
      </x:c>
      <x:c r="N37" s="706">
        <x:v>0.2812700035</x:v>
      </x:c>
      <x:c r="O37" s="707">
        <x:v>1.3981161929</x:v>
      </x:c>
      <x:c r="P37" s="706">
        <x:v>1.3480775944</x:v>
      </x:c>
      <x:c r="Q37" s="704">
        <x:v>2.3449092142</x:v>
      </x:c>
      <x:c r="R37" s="704">
        <x:v>0.6487247244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0.5017967141</x:v>
      </x:c>
      <x:c r="D38" s="681">
        <x:v>1.2164022477</x:v>
      </x:c>
      <x:c r="E38" s="682" t="s">
        <x:v>679</x:v>
      </x:c>
      <x:c r="F38" s="684" t="s">
        <x:v>679</x:v>
      </x:c>
      <x:c r="G38" s="682" t="s">
        <x:v>679</x:v>
      </x:c>
      <x:c r="H38" s="684">
        <x:v>1.7860802242</x:v>
      </x:c>
      <x:c r="I38" s="682" t="s">
        <x:v>679</x:v>
      </x:c>
      <x:c r="J38" s="684" t="s">
        <x:v>679</x:v>
      </x:c>
      <x:c r="K38" s="682" t="s">
        <x:v>679</x:v>
      </x:c>
      <x:c r="L38" s="684" t="s">
        <x:v>679</x:v>
      </x:c>
      <x:c r="M38" s="682" t="s">
        <x:v>679</x:v>
      </x:c>
      <x:c r="N38" s="682" t="s">
        <x:v>679</x:v>
      </x:c>
      <x:c r="O38" s="685" t="s">
        <x:v>679</x:v>
      </x:c>
      <x:c r="P38" s="684" t="s">
        <x:v>679</x:v>
      </x:c>
      <x:c r="Q38" s="682" t="s">
        <x:v>679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0.8439850246</x:v>
      </x:c>
      <x:c r="D39" s="681">
        <x:v>1.7660830383</x:v>
      </x:c>
      <x:c r="E39" s="682">
        <x:v>1.7960523653</x:v>
      </x:c>
      <x:c r="F39" s="719">
        <x:v>2.1863324322</x:v>
      </x:c>
      <x:c r="G39" s="682">
        <x:v>0.7534720975</x:v>
      </x:c>
      <x:c r="H39" s="719">
        <x:v>3.1482433615</x:v>
      </x:c>
      <x:c r="I39" s="682">
        <x:v>0.8104927754</x:v>
      </x:c>
      <x:c r="J39" s="719">
        <x:v>0.8918975478</x:v>
      </x:c>
      <x:c r="K39" s="682">
        <x:v>1.4370619005</x:v>
      </x:c>
      <x:c r="L39" s="719">
        <x:v>0.8470304114</x:v>
      </x:c>
      <x:c r="M39" s="682" t="s">
        <x:v>679</x:v>
      </x:c>
      <x:c r="N39" s="682" t="s">
        <x:v>679</x:v>
      </x:c>
      <x:c r="O39" s="685">
        <x:v>1.4770126068</x:v>
      </x:c>
      <x:c r="P39" s="684">
        <x:v>0.7529614507</x:v>
      </x:c>
      <x:c r="Q39" s="682">
        <x:v>0.8969074439</x:v>
      </x:c>
      <x:c r="R39" s="682">
        <x:v>0.7372277306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123</x:v>
      </x:c>
      <x:c r="D41" s="681" t="s">
        <x:v>117</x:v>
      </x:c>
      <x:c r="E41" s="726" t="s">
        <x:v>117</x:v>
      </x:c>
      <x:c r="F41" s="682" t="s">
        <x:v>123</x:v>
      </x:c>
      <x:c r="G41" s="685" t="s">
        <x:v>123</x:v>
      </x:c>
      <x:c r="H41" s="683" t="s">
        <x:v>117</x:v>
      </x:c>
      <x:c r="I41" s="685" t="s">
        <x:v>117</x:v>
      </x:c>
      <x:c r="J41" s="683" t="s">
        <x:v>123</x:v>
      </x:c>
      <x:c r="K41" s="685" t="s">
        <x:v>117</x:v>
      </x:c>
      <x:c r="L41" s="683" t="s">
        <x:v>117</x:v>
      </x:c>
      <x:c r="M41" s="685" t="s">
        <x:v>123</x:v>
      </x:c>
      <x:c r="N41" s="683" t="s">
        <x:v>117</x:v>
      </x:c>
      <x:c r="O41" s="685" t="s">
        <x:v>117</x:v>
      </x:c>
      <x:c r="P41" s="683" t="s">
        <x:v>123</x:v>
      </x:c>
      <x:c r="Q41" s="688" t="s">
        <x:v>117</x:v>
      </x:c>
      <x:c r="R41" s="688" t="s">
        <x:v>123</x:v>
      </x:c>
      <x:c r="S41" s="686" t="s">
        <x:v>117</x:v>
      </x:c>
      <x:c r="T41" s="712" t="s">
        <x:v>117</x:v>
      </x:c>
      <x:c r="U41" s="685" t="s">
        <x:v>123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123</x:v>
      </x:c>
      <x:c r="D42" s="681" t="s">
        <x:v>117</x:v>
      </x:c>
      <x:c r="E42" s="682" t="s">
        <x:v>117</x:v>
      </x:c>
      <x:c r="F42" s="682" t="s">
        <x:v>123</x:v>
      </x:c>
      <x:c r="G42" s="685" t="s">
        <x:v>123</x:v>
      </x:c>
      <x:c r="H42" s="683" t="s">
        <x:v>117</x:v>
      </x:c>
      <x:c r="I42" s="685" t="s">
        <x:v>117</x:v>
      </x:c>
      <x:c r="J42" s="683" t="s">
        <x:v>123</x:v>
      </x:c>
      <x:c r="K42" s="685" t="s">
        <x:v>117</x:v>
      </x:c>
      <x:c r="L42" s="683" t="s">
        <x:v>117</x:v>
      </x:c>
      <x:c r="M42" s="685" t="s">
        <x:v>123</x:v>
      </x:c>
      <x:c r="N42" s="683" t="s">
        <x:v>117</x:v>
      </x:c>
      <x:c r="O42" s="685" t="s">
        <x:v>117</x:v>
      </x:c>
      <x:c r="P42" s="683" t="s">
        <x:v>123</x:v>
      </x:c>
      <x:c r="Q42" s="688" t="s">
        <x:v>117</x:v>
      </x:c>
      <x:c r="R42" s="688" t="s">
        <x:v>123</x:v>
      </x:c>
      <x:c r="S42" s="686" t="s">
        <x:v>117</x:v>
      </x:c>
      <x:c r="T42" s="712" t="s">
        <x:v>117</x:v>
      </x:c>
      <x:c r="U42" s="685" t="s">
        <x:v>123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123</x:v>
      </x:c>
      <x:c r="D43" s="692" t="s">
        <x:v>117</x:v>
      </x:c>
      <x:c r="E43" s="693" t="s">
        <x:v>117</x:v>
      </x:c>
      <x:c r="F43" s="693" t="s">
        <x:v>123</x:v>
      </x:c>
      <x:c r="G43" s="696" t="s">
        <x:v>123</x:v>
      </x:c>
      <x:c r="H43" s="694" t="s">
        <x:v>117</x:v>
      </x:c>
      <x:c r="I43" s="696" t="s">
        <x:v>117</x:v>
      </x:c>
      <x:c r="J43" s="694" t="s">
        <x:v>123</x:v>
      </x:c>
      <x:c r="K43" s="696" t="s">
        <x:v>117</x:v>
      </x:c>
      <x:c r="L43" s="694" t="s">
        <x:v>117</x:v>
      </x:c>
      <x:c r="M43" s="696" t="s">
        <x:v>123</x:v>
      </x:c>
      <x:c r="N43" s="694" t="s">
        <x:v>117</x:v>
      </x:c>
      <x:c r="O43" s="696" t="s">
        <x:v>117</x:v>
      </x:c>
      <x:c r="P43" s="694" t="s">
        <x:v>123</x:v>
      </x:c>
      <x:c r="Q43" s="699" t="s">
        <x:v>117</x:v>
      </x:c>
      <x:c r="R43" s="699" t="s">
        <x:v>123</x:v>
      </x:c>
      <x:c r="S43" s="697" t="s">
        <x:v>117</x:v>
      </x:c>
      <x:c r="T43" s="727" t="s">
        <x:v>117</x:v>
      </x:c>
      <x:c r="U43" s="696" t="s">
        <x:v>123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117</x:v>
      </x:c>
      <x:c r="H45" s="683" t="s">
        <x:v>679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 t="s">
        <x:v>679</x:v>
      </x:c>
      <x:c r="N45" s="683" t="s">
        <x:v>611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2.2288442709</x:v>
      </x:c>
      <x:c r="D46" s="804">
        <x:v>1.7594766273</x:v>
      </x:c>
      <x:c r="E46" s="738">
        <x:v>5.9713015722</x:v>
      </x:c>
      <x:c r="F46" s="739">
        <x:v>2.9116563193</x:v>
      </x:c>
      <x:c r="G46" s="740" t="s">
        <x:v>117</x:v>
      </x:c>
      <x:c r="H46" s="741">
        <x:v>3.5041554142</x:v>
      </x:c>
      <x:c r="I46" s="740">
        <x:v>1.9883015421</x:v>
      </x:c>
      <x:c r="J46" s="741">
        <x:v>4.255642122</x:v>
      </x:c>
      <x:c r="K46" s="740">
        <x:v>4.4561640167</x:v>
      </x:c>
      <x:c r="L46" s="741">
        <x:v>2.6413599842</x:v>
      </x:c>
      <x:c r="M46" s="740" t="s">
        <x:v>679</x:v>
      </x:c>
      <x:c r="N46" s="741" t="s">
        <x:v>611</x:v>
      </x:c>
      <x:c r="O46" s="740" t="s">
        <x:v>123</x:v>
      </x:c>
      <x:c r="P46" s="741" t="s">
        <x:v>679</x:v>
      </x:c>
      <x:c r="Q46" s="742">
        <x:v>2.2396364213</x:v>
      </x:c>
      <x:c r="R46" s="742">
        <x:v>2.1912175843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-2.881931954</x:v>
      </x:c>
      <x:c r="D12" s="681">
        <x:v>-0.87291465</x:v>
      </x:c>
      <x:c r="E12" s="682">
        <x:v>-8.514620093</x:v>
      </x:c>
      <x:c r="F12" s="682">
        <x:v>3.2950840117</x:v>
      </x:c>
      <x:c r="G12" s="681">
        <x:v>4.3968239166</x:v>
      </x:c>
      <x:c r="H12" s="683">
        <x:v>-3.936959567</x:v>
      </x:c>
      <x:c r="I12" s="681">
        <x:v>-7.982904972</x:v>
      </x:c>
      <x:c r="J12" s="684">
        <x:v>6.264640353</x:v>
      </x:c>
      <x:c r="K12" s="681">
        <x:v>-5.952040158</x:v>
      </x:c>
      <x:c r="L12" s="684">
        <x:v>-9.963284699</x:v>
      </x:c>
      <x:c r="M12" s="681" t="s">
        <x:v>679</x:v>
      </x:c>
      <x:c r="N12" s="684" t="s">
        <x:v>679</x:v>
      </x:c>
      <x:c r="O12" s="685">
        <x:v>-6.223409009</x:v>
      </x:c>
      <x:c r="P12" s="684">
        <x:v>-2.329025679</x:v>
      </x:c>
      <x:c r="Q12" s="682">
        <x:v>-1.848596884</x:v>
      </x:c>
      <x:c r="R12" s="682">
        <x:v>-4.240029475</x:v>
      </x:c>
      <x:c r="S12" s="686" t="s">
        <x:v>117</x:v>
      </x:c>
      <x:c r="T12" s="687" t="s">
        <x:v>117</x:v>
      </x:c>
      <x:c r="U12" s="688">
        <x:v>-3.021455853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0.2597600369</x:v>
      </x:c>
      <x:c r="D13" s="681">
        <x:v>1.3758163353</x:v>
      </x:c>
      <x:c r="E13" s="682">
        <x:v>-6.505632424</x:v>
      </x:c>
      <x:c r="F13" s="682">
        <x:v>8.7061358493</x:v>
      </x:c>
      <x:c r="G13" s="681">
        <x:v>-2.816960378</x:v>
      </x:c>
      <x:c r="H13" s="684">
        <x:v>-3.981244378</x:v>
      </x:c>
      <x:c r="I13" s="682">
        <x:v>-2.100739323</x:v>
      </x:c>
      <x:c r="J13" s="684">
        <x:v>4.4923795789</x:v>
      </x:c>
      <x:c r="K13" s="681">
        <x:v>2.0185856224</x:v>
      </x:c>
      <x:c r="L13" s="684">
        <x:v>-7.009411833</x:v>
      </x:c>
      <x:c r="M13" s="682" t="s">
        <x:v>679</x:v>
      </x:c>
      <x:c r="N13" s="684" t="s">
        <x:v>679</x:v>
      </x:c>
      <x:c r="O13" s="685">
        <x:v>-4.308354984</x:v>
      </x:c>
      <x:c r="P13" s="684">
        <x:v>1.0156351843</x:v>
      </x:c>
      <x:c r="Q13" s="682">
        <x:v>3.0292057047</x:v>
      </x:c>
      <x:c r="R13" s="682">
        <x:v>-3.380082841</x:v>
      </x:c>
      <x:c r="S13" s="686" t="s">
        <x:v>117</x:v>
      </x:c>
      <x:c r="T13" s="687" t="s">
        <x:v>117</x:v>
      </x:c>
      <x:c r="U13" s="688">
        <x:v>0.1493957626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-3.686694233</x:v>
      </x:c>
      <x:c r="D14" s="692">
        <x:v>-1.910183133</x:v>
      </x:c>
      <x:c r="E14" s="693">
        <x:v>-8.360934272</x:v>
      </x:c>
      <x:c r="F14" s="693">
        <x:v>0.9382029376</x:v>
      </x:c>
      <x:c r="G14" s="692">
        <x:v>-3.272233389</x:v>
      </x:c>
      <x:c r="H14" s="694">
        <x:v>-4.472941976</x:v>
      </x:c>
      <x:c r="I14" s="692">
        <x:v>-8.310290976</x:v>
      </x:c>
      <x:c r="J14" s="695">
        <x:v>4.6038930318</x:v>
      </x:c>
      <x:c r="K14" s="692">
        <x:v>-2.847804694</x:v>
      </x:c>
      <x:c r="L14" s="695">
        <x:v>-13.3669566</x:v>
      </x:c>
      <x:c r="M14" s="692" t="s">
        <x:v>679</x:v>
      </x:c>
      <x:c r="N14" s="695" t="s">
        <x:v>679</x:v>
      </x:c>
      <x:c r="O14" s="696">
        <x:v>-9.969927166</x:v>
      </x:c>
      <x:c r="P14" s="695">
        <x:v>-2.647022596</x:v>
      </x:c>
      <x:c r="Q14" s="692">
        <x:v>0.2182529578</x:v>
      </x:c>
      <x:c r="R14" s="693">
        <x:v>-8.81891054</x:v>
      </x:c>
      <x:c r="S14" s="697" t="s">
        <x:v>117</x:v>
      </x:c>
      <x:c r="T14" s="698" t="s">
        <x:v>117</x:v>
      </x:c>
      <x:c r="U14" s="699">
        <x:v>-3.74599641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-4.018848293</x:v>
      </x:c>
      <x:c r="D15" s="703" t="s">
        <x:v>612</x:v>
      </x:c>
      <x:c r="E15" s="704">
        <x:v>-5.587637151</x:v>
      </x:c>
      <x:c r="F15" s="704">
        <x:v>-0.229064292</x:v>
      </x:c>
      <x:c r="G15" s="703">
        <x:v>-8.634693325</x:v>
      </x:c>
      <x:c r="H15" s="705">
        <x:v>-0.929565177</x:v>
      </x:c>
      <x:c r="I15" s="703">
        <x:v>-4.300270513</x:v>
      </x:c>
      <x:c r="J15" s="706">
        <x:v>-3.638745554</x:v>
      </x:c>
      <x:c r="K15" s="703">
        <x:v>-2.357155562</x:v>
      </x:c>
      <x:c r="L15" s="706">
        <x:v>-5.902273142</x:v>
      </x:c>
      <x:c r="M15" s="703">
        <x:v>-4.488989917</x:v>
      </x:c>
      <x:c r="N15" s="706">
        <x:v>0.4901990176</x:v>
      </x:c>
      <x:c r="O15" s="707">
        <x:v>-2.768317312</x:v>
      </x:c>
      <x:c r="P15" s="706">
        <x:v>-4.235664907</x:v>
      </x:c>
      <x:c r="Q15" s="704">
        <x:v>-1.893484572</x:v>
      </x:c>
      <x:c r="R15" s="704">
        <x:v>-6.376836782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3.6689683907</x:v>
      </x:c>
      <x:c r="D16" s="681">
        <x:v>0.7051810621</x:v>
      </x:c>
      <x:c r="E16" s="682" t="s">
        <x:v>679</x:v>
      </x:c>
      <x:c r="F16" s="684" t="s">
        <x:v>679</x:v>
      </x:c>
      <x:c r="G16" s="682" t="s">
        <x:v>679</x:v>
      </x:c>
      <x:c r="H16" s="684">
        <x:v>1.9820652037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4.1199353568</x:v>
      </x:c>
      <x:c r="D17" s="681">
        <x:v>-0.882110741</x:v>
      </x:c>
      <x:c r="E17" s="682">
        <x:v>1.3017490133</x:v>
      </x:c>
      <x:c r="F17" s="719">
        <x:v>5.7507353046</x:v>
      </x:c>
      <x:c r="G17" s="682">
        <x:v>-5.446161997</x:v>
      </x:c>
      <x:c r="H17" s="719">
        <x:v>-1.271795377</x:v>
      </x:c>
      <x:c r="I17" s="682">
        <x:v>12.888604923</x:v>
      </x:c>
      <x:c r="J17" s="719">
        <x:v>-8.424133606</x:v>
      </x:c>
      <x:c r="K17" s="682">
        <x:v>17.146355577</x:v>
      </x:c>
      <x:c r="L17" s="719">
        <x:v>9.2468169</x:v>
      </x:c>
      <x:c r="M17" s="682" t="s">
        <x:v>679</x:v>
      </x:c>
      <x:c r="N17" s="682" t="s">
        <x:v>679</x:v>
      </x:c>
      <x:c r="O17" s="685">
        <x:v>8.085607599</x:v>
      </x:c>
      <x:c r="P17" s="684">
        <x:v>3.5497079755</x:v>
      </x:c>
      <x:c r="Q17" s="682">
        <x:v>6.7834918783</x:v>
      </x:c>
      <x:c r="R17" s="682">
        <x:v>-1.253101075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117</x:v>
      </x:c>
      <x:c r="E19" s="726" t="s">
        <x:v>117</x:v>
      </x:c>
      <x:c r="F19" s="682" t="s">
        <x:v>123</x:v>
      </x:c>
      <x:c r="G19" s="685" t="s">
        <x:v>123</x:v>
      </x:c>
      <x:c r="H19" s="683" t="s">
        <x:v>117</x:v>
      </x:c>
      <x:c r="I19" s="685" t="s">
        <x:v>117</x:v>
      </x:c>
      <x:c r="J19" s="683" t="s">
        <x:v>123</x:v>
      </x:c>
      <x:c r="K19" s="685" t="s">
        <x:v>117</x:v>
      </x:c>
      <x:c r="L19" s="683" t="s">
        <x:v>117</x:v>
      </x:c>
      <x:c r="M19" s="685" t="s">
        <x:v>123</x:v>
      </x:c>
      <x:c r="N19" s="683" t="s">
        <x:v>117</x:v>
      </x:c>
      <x:c r="O19" s="685" t="s">
        <x:v>117</x:v>
      </x:c>
      <x:c r="P19" s="683" t="s">
        <x:v>123</x:v>
      </x:c>
      <x:c r="Q19" s="688" t="s">
        <x:v>117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117</x:v>
      </x:c>
      <x:c r="E20" s="682" t="s">
        <x:v>117</x:v>
      </x:c>
      <x:c r="F20" s="682" t="s">
        <x:v>123</x:v>
      </x:c>
      <x:c r="G20" s="685" t="s">
        <x:v>123</x:v>
      </x:c>
      <x:c r="H20" s="683" t="s">
        <x:v>117</x:v>
      </x:c>
      <x:c r="I20" s="685" t="s">
        <x:v>117</x:v>
      </x:c>
      <x:c r="J20" s="683" t="s">
        <x:v>123</x:v>
      </x:c>
      <x:c r="K20" s="685" t="s">
        <x:v>117</x:v>
      </x:c>
      <x:c r="L20" s="683" t="s">
        <x:v>117</x:v>
      </x:c>
      <x:c r="M20" s="685" t="s">
        <x:v>123</x:v>
      </x:c>
      <x:c r="N20" s="683" t="s">
        <x:v>117</x:v>
      </x:c>
      <x:c r="O20" s="685" t="s">
        <x:v>117</x:v>
      </x:c>
      <x:c r="P20" s="683" t="s">
        <x:v>123</x:v>
      </x:c>
      <x:c r="Q20" s="688" t="s">
        <x:v>117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117</x:v>
      </x:c>
      <x:c r="E21" s="693" t="s">
        <x:v>117</x:v>
      </x:c>
      <x:c r="F21" s="693" t="s">
        <x:v>123</x:v>
      </x:c>
      <x:c r="G21" s="696" t="s">
        <x:v>123</x:v>
      </x:c>
      <x:c r="H21" s="694" t="s">
        <x:v>117</x:v>
      </x:c>
      <x:c r="I21" s="696" t="s">
        <x:v>117</x:v>
      </x:c>
      <x:c r="J21" s="694" t="s">
        <x:v>123</x:v>
      </x:c>
      <x:c r="K21" s="696" t="s">
        <x:v>117</x:v>
      </x:c>
      <x:c r="L21" s="694" t="s">
        <x:v>117</x:v>
      </x:c>
      <x:c r="M21" s="696" t="s">
        <x:v>123</x:v>
      </x:c>
      <x:c r="N21" s="694" t="s">
        <x:v>117</x:v>
      </x:c>
      <x:c r="O21" s="696" t="s">
        <x:v>117</x:v>
      </x:c>
      <x:c r="P21" s="694" t="s">
        <x:v>123</x:v>
      </x:c>
      <x:c r="Q21" s="699" t="s">
        <x:v>117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611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-7.155541044</x:v>
      </x:c>
      <x:c r="D24" s="804">
        <x:v>-6.923747775</x:v>
      </x:c>
      <x:c r="E24" s="738">
        <x:v>-7.641512067</x:v>
      </x:c>
      <x:c r="F24" s="739">
        <x:v>-7.932725527</x:v>
      </x:c>
      <x:c r="G24" s="740" t="s">
        <x:v>117</x:v>
      </x:c>
      <x:c r="H24" s="741">
        <x:v>-5.421716166</x:v>
      </x:c>
      <x:c r="I24" s="740">
        <x:v>-7.075077403</x:v>
      </x:c>
      <x:c r="J24" s="741">
        <x:v>-7.748044329</x:v>
      </x:c>
      <x:c r="K24" s="740">
        <x:v>-14.13625433</x:v>
      </x:c>
      <x:c r="L24" s="741">
        <x:v>-9.509800209</x:v>
      </x:c>
      <x:c r="M24" s="740" t="s">
        <x:v>679</x:v>
      </x:c>
      <x:c r="N24" s="741" t="s">
        <x:v>611</x:v>
      </x:c>
      <x:c r="O24" s="740" t="s">
        <x:v>123</x:v>
      </x:c>
      <x:c r="P24" s="741" t="s">
        <x:v>679</x:v>
      </x:c>
      <x:c r="Q24" s="742">
        <x:v>-7.573694406</x:v>
      </x:c>
      <x:c r="R24" s="742">
        <x:v>-5.697654999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-1.056706208</x:v>
      </x:c>
      <x:c r="D12" s="359">
        <x:v>-0.157527475</x:v>
      </x:c>
      <x:c r="E12" s="83">
        <x:v>-2.044675379</x:v>
      </x:c>
      <x:c r="F12" s="83">
        <x:v>0.7435395623</x:v>
      </x:c>
      <x:c r="G12" s="359">
        <x:v>0.8952217366</x:v>
      </x:c>
      <x:c r="H12" s="81">
        <x:v>-1.210735991</x:v>
      </x:c>
      <x:c r="I12" s="359">
        <x:v>-2.166078253</x:v>
      </x:c>
      <x:c r="J12" s="84">
        <x:v>1.6697801947</x:v>
      </x:c>
      <x:c r="K12" s="359">
        <x:v>-1.102019049</x:v>
      </x:c>
      <x:c r="L12" s="84">
        <x:v>-2.026222738</x:v>
      </x:c>
      <x:c r="M12" s="359" t="s">
        <x:v>679</x:v>
      </x:c>
      <x:c r="N12" s="84" t="s">
        <x:v>679</x:v>
      </x:c>
      <x:c r="O12" s="360">
        <x:v>-0.826762021</x:v>
      </x:c>
      <x:c r="P12" s="84">
        <x:v>-0.796199499</x:v>
      </x:c>
      <x:c r="Q12" s="83">
        <x:v>-0.498053093</x:v>
      </x:c>
      <x:c r="R12" s="83">
        <x:v>-1.049312767</x:v>
      </x:c>
      <x:c r="S12" s="361" t="s">
        <x:v>117</x:v>
      </x:c>
      <x:c r="T12" s="362" t="s">
        <x:v>117</x:v>
      </x:c>
      <x:c r="U12" s="80">
        <x:v>-1.106361671</x:v>
      </x:c>
      <x:c r="V12" s="80" t="s">
        <x:v>123</x:v>
      </x:c>
      <x:c r="W12" s="81" t="s">
        <x:v>611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0.0752183833</x:v>
      </x:c>
      <x:c r="D13" s="359">
        <x:v>0.1977844003</x:v>
      </x:c>
      <x:c r="E13" s="83">
        <x:v>-1.248376142</x:v>
      </x:c>
      <x:c r="F13" s="83">
        <x:v>1.4880007801</x:v>
      </x:c>
      <x:c r="G13" s="359">
        <x:v>-0.389070468</x:v>
      </x:c>
      <x:c r="H13" s="84">
        <x:v>-1.057696877</x:v>
      </x:c>
      <x:c r="I13" s="83">
        <x:v>-0.474502118</x:v>
      </x:c>
      <x:c r="J13" s="84">
        <x:v>0.8314455096</x:v>
      </x:c>
      <x:c r="K13" s="359">
        <x:v>0.3156405746</x:v>
      </x:c>
      <x:c r="L13" s="84">
        <x:v>-1.172497957</x:v>
      </x:c>
      <x:c r="M13" s="83" t="s">
        <x:v>679</x:v>
      </x:c>
      <x:c r="N13" s="84" t="s">
        <x:v>679</x:v>
      </x:c>
      <x:c r="O13" s="360">
        <x:v>-0.472914584</x:v>
      </x:c>
      <x:c r="P13" s="84">
        <x:v>0.2721260854</x:v>
      </x:c>
      <x:c r="Q13" s="83">
        <x:v>0.6624931682</x:v>
      </x:c>
      <x:c r="R13" s="83">
        <x:v>-0.640727498</x:v>
      </x:c>
      <x:c r="S13" s="361" t="s">
        <x:v>117</x:v>
      </x:c>
      <x:c r="T13" s="362" t="s">
        <x:v>117</x:v>
      </x:c>
      <x:c r="U13" s="80">
        <x:v>0.0430939205</x:v>
      </x:c>
      <x:c r="V13" s="80" t="s">
        <x:v>123</x:v>
      </x:c>
      <x:c r="W13" s="84" t="s">
        <x:v>611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-1.211115391</x:v>
      </x:c>
      <x:c r="D14" s="363">
        <x:v>-0.315330654</x:v>
      </x:c>
      <x:c r="E14" s="125">
        <x:v>-1.831482178</x:v>
      </x:c>
      <x:c r="F14" s="125">
        <x:v>0.1782929923</x:v>
      </x:c>
      <x:c r="G14" s="363">
        <x:v>-0.519688875</x:v>
      </x:c>
      <x:c r="H14" s="126">
        <x:v>-1.308156218</x:v>
      </x:c>
      <x:c r="I14" s="363">
        <x:v>-2.095191947</x:v>
      </x:c>
      <x:c r="J14" s="127">
        <x:v>0.9864027886</x:v>
      </x:c>
      <x:c r="K14" s="363">
        <x:v>-0.504177236</x:v>
      </x:c>
      <x:c r="L14" s="127">
        <x:v>-2.456199012</x:v>
      </x:c>
      <x:c r="M14" s="363" t="s">
        <x:v>679</x:v>
      </x:c>
      <x:c r="N14" s="127" t="s">
        <x:v>679</x:v>
      </x:c>
      <x:c r="O14" s="364">
        <x:v>-1.182665237</x:v>
      </x:c>
      <x:c r="P14" s="127">
        <x:v>-0.81136526</x:v>
      </x:c>
      <x:c r="Q14" s="363">
        <x:v>0.0563678651</x:v>
      </x:c>
      <x:c r="R14" s="125">
        <x:v>-1.819320549</x:v>
      </x:c>
      <x:c r="S14" s="365" t="s">
        <x:v>117</x:v>
      </x:c>
      <x:c r="T14" s="366" t="s">
        <x:v>117</x:v>
      </x:c>
      <x:c r="U14" s="96">
        <x:v>-1.225076669</x:v>
      </x:c>
      <x:c r="V14" s="96" t="s">
        <x:v>123</x:v>
      </x:c>
      <x:c r="W14" s="126" t="s">
        <x:v>611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-2.404067234</x:v>
      </x:c>
      <x:c r="D15" s="367" t="s">
        <x:v>612</x:v>
      </x:c>
      <x:c r="E15" s="128">
        <x:v>-1.993366714</x:v>
      </x:c>
      <x:c r="F15" s="128">
        <x:v>-0.10344585</x:v>
      </x:c>
      <x:c r="G15" s="367">
        <x:v>-2.542422844</x:v>
      </x:c>
      <x:c r="H15" s="129">
        <x:v>-0.442576202</x:v>
      </x:c>
      <x:c r="I15" s="367">
        <x:v>-1.942147145</x:v>
      </x:c>
      <x:c r="J15" s="368">
        <x:v>-1.36892869</x:v>
      </x:c>
      <x:c r="K15" s="367">
        <x:v>-0.680388312</x:v>
      </x:c>
      <x:c r="L15" s="368">
        <x:v>-2.120755166</x:v>
      </x:c>
      <x:c r="M15" s="367">
        <x:v>-2.60066338</x:v>
      </x:c>
      <x:c r="N15" s="368">
        <x:v>0.0899021686</x:v>
      </x:c>
      <x:c r="O15" s="369">
        <x:v>-0.678039613</x:v>
      </x:c>
      <x:c r="P15" s="368">
        <x:v>-2.346634914</x:v>
      </x:c>
      <x:c r="Q15" s="128">
        <x:v>-0.878304556</x:v>
      </x:c>
      <x:c r="R15" s="128">
        <x:v>-2.442434543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2.2838617617</x:v>
      </x:c>
      <x:c r="D16" s="359">
        <x:v>0.1729476361</x:v>
      </x:c>
      <x:c r="E16" s="83" t="s">
        <x:v>679</x:v>
      </x:c>
      <x:c r="F16" s="84" t="s">
        <x:v>679</x:v>
      </x:c>
      <x:c r="G16" s="83" t="s">
        <x:v>679</x:v>
      </x:c>
      <x:c r="H16" s="84">
        <x:v>1.2883026197</x:v>
      </x:c>
      <x:c r="I16" s="83" t="s">
        <x:v>679</x:v>
      </x:c>
      <x:c r="J16" s="84" t="s">
        <x:v>679</x:v>
      </x:c>
      <x:c r="K16" s="83" t="s">
        <x:v>679</x:v>
      </x:c>
      <x:c r="L16" s="84" t="s">
        <x:v>679</x:v>
      </x:c>
      <x:c r="M16" s="83" t="s">
        <x:v>679</x:v>
      </x:c>
      <x:c r="N16" s="83" t="s">
        <x:v>679</x:v>
      </x:c>
      <x:c r="O16" s="360" t="s">
        <x:v>679</x:v>
      </x:c>
      <x:c r="P16" s="84" t="s">
        <x:v>679</x:v>
      </x:c>
      <x:c r="Q16" s="83" t="s">
        <x:v>679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1.3393010919</x:v>
      </x:c>
      <x:c r="D17" s="359">
        <x:v>-0.136748674</x:v>
      </x:c>
      <x:c r="E17" s="83">
        <x:v>0.2225927078</x:v>
      </x:c>
      <x:c r="F17" s="373">
        <x:v>1.3998664582</x:v>
      </x:c>
      <x:c r="G17" s="83">
        <x:v>-0.634760337</x:v>
      </x:c>
      <x:c r="H17" s="373">
        <x:v>-0.415471189</x:v>
      </x:c>
      <x:c r="I17" s="83">
        <x:v>3.2153243401</x:v>
      </x:c>
      <x:c r="J17" s="373">
        <x:v>-1.786424385</x:v>
      </x:c>
      <x:c r="K17" s="83">
        <x:v>2.4086268551</x:v>
      </x:c>
      <x:c r="L17" s="373">
        <x:v>1.9025465463</x:v>
      </x:c>
      <x:c r="M17" s="83" t="s">
        <x:v>679</x:v>
      </x:c>
      <x:c r="N17" s="83" t="s">
        <x:v>679</x:v>
      </x:c>
      <x:c r="O17" s="360">
        <x:v>0.9725700337</x:v>
      </x:c>
      <x:c r="P17" s="84">
        <x:v>1.0726765079</x:v>
      </x:c>
      <x:c r="Q17" s="83">
        <x:v>1.8167189863</x:v>
      </x:c>
      <x:c r="R17" s="83">
        <x:v>-0.232467924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123</x:v>
      </x:c>
      <x:c r="D19" s="359" t="s">
        <x:v>117</x:v>
      </x:c>
      <x:c r="E19" s="374" t="s">
        <x:v>117</x:v>
      </x:c>
      <x:c r="F19" s="83" t="s">
        <x:v>123</x:v>
      </x:c>
      <x:c r="G19" s="360" t="s">
        <x:v>123</x:v>
      </x:c>
      <x:c r="H19" s="81" t="s">
        <x:v>117</x:v>
      </x:c>
      <x:c r="I19" s="360" t="s">
        <x:v>117</x:v>
      </x:c>
      <x:c r="J19" s="81" t="s">
        <x:v>123</x:v>
      </x:c>
      <x:c r="K19" s="360" t="s">
        <x:v>117</x:v>
      </x:c>
      <x:c r="L19" s="81" t="s">
        <x:v>117</x:v>
      </x:c>
      <x:c r="M19" s="360" t="s">
        <x:v>123</x:v>
      </x:c>
      <x:c r="N19" s="81" t="s">
        <x:v>117</x:v>
      </x:c>
      <x:c r="O19" s="360" t="s">
        <x:v>117</x:v>
      </x:c>
      <x:c r="P19" s="81" t="s">
        <x:v>123</x:v>
      </x:c>
      <x:c r="Q19" s="80" t="s">
        <x:v>117</x:v>
      </x:c>
      <x:c r="R19" s="80" t="s">
        <x:v>123</x:v>
      </x:c>
      <x:c r="S19" s="361" t="s">
        <x:v>117</x:v>
      </x:c>
      <x:c r="T19" s="372" t="s">
        <x:v>117</x:v>
      </x:c>
      <x:c r="U19" s="360" t="s">
        <x:v>123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123</x:v>
      </x:c>
      <x:c r="D20" s="359" t="s">
        <x:v>117</x:v>
      </x:c>
      <x:c r="E20" s="83" t="s">
        <x:v>117</x:v>
      </x:c>
      <x:c r="F20" s="83" t="s">
        <x:v>123</x:v>
      </x:c>
      <x:c r="G20" s="360" t="s">
        <x:v>123</x:v>
      </x:c>
      <x:c r="H20" s="81" t="s">
        <x:v>117</x:v>
      </x:c>
      <x:c r="I20" s="360" t="s">
        <x:v>117</x:v>
      </x:c>
      <x:c r="J20" s="81" t="s">
        <x:v>123</x:v>
      </x:c>
      <x:c r="K20" s="360" t="s">
        <x:v>117</x:v>
      </x:c>
      <x:c r="L20" s="81" t="s">
        <x:v>117</x:v>
      </x:c>
      <x:c r="M20" s="360" t="s">
        <x:v>123</x:v>
      </x:c>
      <x:c r="N20" s="81" t="s">
        <x:v>117</x:v>
      </x:c>
      <x:c r="O20" s="360" t="s">
        <x:v>117</x:v>
      </x:c>
      <x:c r="P20" s="81" t="s">
        <x:v>123</x:v>
      </x:c>
      <x:c r="Q20" s="80" t="s">
        <x:v>117</x:v>
      </x:c>
      <x:c r="R20" s="80" t="s">
        <x:v>123</x:v>
      </x:c>
      <x:c r="S20" s="361" t="s">
        <x:v>117</x:v>
      </x:c>
      <x:c r="T20" s="372" t="s">
        <x:v>117</x:v>
      </x:c>
      <x:c r="U20" s="360" t="s">
        <x:v>123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123</x:v>
      </x:c>
      <x:c r="D21" s="363" t="s">
        <x:v>117</x:v>
      </x:c>
      <x:c r="E21" s="125" t="s">
        <x:v>117</x:v>
      </x:c>
      <x:c r="F21" s="125" t="s">
        <x:v>123</x:v>
      </x:c>
      <x:c r="G21" s="364" t="s">
        <x:v>123</x:v>
      </x:c>
      <x:c r="H21" s="126" t="s">
        <x:v>117</x:v>
      </x:c>
      <x:c r="I21" s="364" t="s">
        <x:v>117</x:v>
      </x:c>
      <x:c r="J21" s="126" t="s">
        <x:v>123</x:v>
      </x:c>
      <x:c r="K21" s="364" t="s">
        <x:v>117</x:v>
      </x:c>
      <x:c r="L21" s="126" t="s">
        <x:v>117</x:v>
      </x:c>
      <x:c r="M21" s="364" t="s">
        <x:v>123</x:v>
      </x:c>
      <x:c r="N21" s="126" t="s">
        <x:v>117</x:v>
      </x:c>
      <x:c r="O21" s="364" t="s">
        <x:v>117</x:v>
      </x:c>
      <x:c r="P21" s="126" t="s">
        <x:v>123</x:v>
      </x:c>
      <x:c r="Q21" s="96" t="s">
        <x:v>117</x:v>
      </x:c>
      <x:c r="R21" s="96" t="s">
        <x:v>123</x:v>
      </x:c>
      <x:c r="S21" s="365" t="s">
        <x:v>117</x:v>
      </x:c>
      <x:c r="T21" s="375" t="s">
        <x:v>117</x:v>
      </x:c>
      <x:c r="U21" s="364" t="s">
        <x:v>123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117</x:v>
      </x:c>
      <x:c r="H23" s="81" t="s">
        <x:v>679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611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-2.170562513</x:v>
      </x:c>
      <x:c r="D24" s="377">
        <x:v>-1.252138597</x:v>
      </x:c>
      <x:c r="E24" s="378">
        <x:v>-1.387292395</x:v>
      </x:c>
      <x:c r="F24" s="379">
        <x:v>-1.394030068</x:v>
      </x:c>
      <x:c r="G24" s="380" t="s">
        <x:v>117</x:v>
      </x:c>
      <x:c r="H24" s="20">
        <x:v>-1.669146118</x:v>
      </x:c>
      <x:c r="I24" s="380">
        <x:v>-1.892776916</x:v>
      </x:c>
      <x:c r="J24" s="20">
        <x:v>-1.072451263</x:v>
      </x:c>
      <x:c r="K24" s="380">
        <x:v>-1.295301694</x:v>
      </x:c>
      <x:c r="L24" s="20">
        <x:v>-1.337496883</x:v>
      </x:c>
      <x:c r="M24" s="380" t="s">
        <x:v>679</x:v>
      </x:c>
      <x:c r="N24" s="20" t="s">
        <x:v>611</x:v>
      </x:c>
      <x:c r="O24" s="380" t="s">
        <x:v>123</x:v>
      </x:c>
      <x:c r="P24" s="20" t="s">
        <x:v>679</x:v>
      </x:c>
      <x:c r="Q24" s="13">
        <x:v>-2.042261915</x:v>
      </x:c>
      <x:c r="R24" s="13">
        <x:v>-0.829263389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2.7272783416</x:v>
      </x:c>
      <x:c r="D34" s="359">
        <x:v>5.5413485698</x:v>
      </x:c>
      <x:c r="E34" s="83">
        <x:v>4.1642894414</x:v>
      </x:c>
      <x:c r="F34" s="83">
        <x:v>4.4316189463</x:v>
      </x:c>
      <x:c r="G34" s="359">
        <x:v>4.9114356108</x:v>
      </x:c>
      <x:c r="H34" s="81">
        <x:v>3.2517077194</x:v>
      </x:c>
      <x:c r="I34" s="359">
        <x:v>3.6854185492</x:v>
      </x:c>
      <x:c r="J34" s="84">
        <x:v>3.751775457</x:v>
      </x:c>
      <x:c r="K34" s="359">
        <x:v>5.4010320091</x:v>
      </x:c>
      <x:c r="L34" s="84">
        <x:v>4.9171715005</x:v>
      </x:c>
      <x:c r="M34" s="359" t="s">
        <x:v>679</x:v>
      </x:c>
      <x:c r="N34" s="84" t="s">
        <x:v>679</x:v>
      </x:c>
      <x:c r="O34" s="360">
        <x:v>7.5274490779</x:v>
      </x:c>
      <x:c r="P34" s="84">
        <x:v>2.9251785292</x:v>
      </x:c>
      <x:c r="Q34" s="83">
        <x:v>3.7116462252</x:v>
      </x:c>
      <x:c r="R34" s="83">
        <x:v>4.0407680227</x:v>
      </x:c>
      <x:c r="S34" s="361" t="s">
        <x:v>117</x:v>
      </x:c>
      <x:c r="T34" s="362" t="s">
        <x:v>117</x:v>
      </x:c>
      <x:c r="U34" s="80">
        <x:v>2.7309838483</x:v>
      </x:c>
      <x:c r="V34" s="80" t="s">
        <x:v>123</x:v>
      </x:c>
      <x:c r="W34" s="81" t="s">
        <x:v>611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3.453411595</x:v>
      </x:c>
      <x:c r="D35" s="359">
        <x:v>6.9561418035</x:v>
      </x:c>
      <x:c r="E35" s="83">
        <x:v>5.2112758367</x:v>
      </x:c>
      <x:c r="F35" s="83">
        <x:v>5.8508946807</x:v>
      </x:c>
      <x:c r="G35" s="359">
        <x:v>7.2402318124</x:v>
      </x:c>
      <x:c r="H35" s="84">
        <x:v>3.7640693314</x:v>
      </x:c>
      <x:c r="I35" s="83">
        <x:v>4.4272496251</x:v>
      </x:c>
      <x:c r="J35" s="84">
        <x:v>5.4030956052</x:v>
      </x:c>
      <x:c r="K35" s="359">
        <x:v>6.3952032313</x:v>
      </x:c>
      <x:c r="L35" s="84">
        <x:v>5.9781868196</x:v>
      </x:c>
      <x:c r="M35" s="83" t="s">
        <x:v>679</x:v>
      </x:c>
      <x:c r="N35" s="84" t="s">
        <x:v>679</x:v>
      </x:c>
      <x:c r="O35" s="360">
        <x:v>9.1102180634</x:v>
      </x:c>
      <x:c r="P35" s="84">
        <x:v>3.7322228143</x:v>
      </x:c>
      <x:c r="Q35" s="83">
        <x:v>4.5724331213</x:v>
      </x:c>
      <x:c r="R35" s="83">
        <x:v>5.2753828274</x:v>
      </x:c>
      <x:c r="S35" s="361" t="s">
        <x:v>117</x:v>
      </x:c>
      <x:c r="T35" s="362" t="s">
        <x:v>117</x:v>
      </x:c>
      <x:c r="U35" s="80">
        <x:v>3.4667479979</x:v>
      </x:c>
      <x:c r="V35" s="80" t="s">
        <x:v>123</x:v>
      </x:c>
      <x:c r="W35" s="84" t="s">
        <x:v>611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3.0440487011</x:v>
      </x:c>
      <x:c r="D36" s="363">
        <x:v>6.0577146862</x:v>
      </x:c>
      <x:c r="E36" s="125">
        <x:v>4.5651190995</x:v>
      </x:c>
      <x:c r="F36" s="125">
        <x:v>5.262141409</x:v>
      </x:c>
      <x:c r="G36" s="363">
        <x:v>6.2965238418</x:v>
      </x:c>
      <x:c r="H36" s="126">
        <x:v>3.4192720362</x:v>
      </x:c>
      <x:c r="I36" s="363">
        <x:v>3.9663625991</x:v>
      </x:c>
      <x:c r="J36" s="127">
        <x:v>4.6673560589</x:v>
      </x:c>
      <x:c r="K36" s="363">
        <x:v>5.6484198236</x:v>
      </x:c>
      <x:c r="L36" s="127">
        <x:v>5.4421309229</x:v>
      </x:c>
      <x:c r="M36" s="363" t="s">
        <x:v>679</x:v>
      </x:c>
      <x:c r="N36" s="127" t="s">
        <x:v>679</x:v>
      </x:c>
      <x:c r="O36" s="364">
        <x:v>8.430050069</x:v>
      </x:c>
      <x:c r="P36" s="127">
        <x:v>3.2624302841</x:v>
      </x:c>
      <x:c r="Q36" s="363">
        <x:v>3.8719394004</x:v>
      </x:c>
      <x:c r="R36" s="125">
        <x:v>4.8473648821</x:v>
      </x:c>
      <x:c r="S36" s="365" t="s">
        <x:v>117</x:v>
      </x:c>
      <x:c r="T36" s="366" t="s">
        <x:v>117</x:v>
      </x:c>
      <x:c r="U36" s="96">
        <x:v>3.0577648779</x:v>
      </x:c>
      <x:c r="V36" s="96" t="s">
        <x:v>123</x:v>
      </x:c>
      <x:c r="W36" s="126" t="s">
        <x:v>611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1.6716871456</x:v>
      </x:c>
      <x:c r="D37" s="367" t="s">
        <x:v>612</x:v>
      </x:c>
      <x:c r="E37" s="128">
        <x:v>2.8031155096</x:v>
      </x:c>
      <x:c r="F37" s="128">
        <x:v>2.2143400797</x:v>
      </x:c>
      <x:c r="G37" s="367">
        <x:v>3.3962459646</x:v>
      </x:c>
      <x:c r="H37" s="129">
        <x:v>2.1003505666</x:v>
      </x:c>
      <x:c r="I37" s="367">
        <x:v>2.2141836799</x:v>
      </x:c>
      <x:c r="J37" s="368">
        <x:v>2.658097226</x:v>
      </x:c>
      <x:c r="K37" s="367">
        <x:v>3.464426888</x:v>
      </x:c>
      <x:c r="L37" s="368">
        <x:v>2.7830997361</x:v>
      </x:c>
      <x:c r="M37" s="367">
        <x:v>1.7260941776</x:v>
      </x:c>
      <x:c r="N37" s="368">
        <x:v>5.4525827916</x:v>
      </x:c>
      <x:c r="O37" s="369">
        <x:v>4.0828253372</x:v>
      </x:c>
      <x:c r="P37" s="368">
        <x:v>1.8049952639</x:v>
      </x:c>
      <x:c r="Q37" s="128">
        <x:v>2.1558405431</x:v>
      </x:c>
      <x:c r="R37" s="128">
        <x:v>2.6108526843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1.6064756862</x:v>
      </x:c>
      <x:c r="D38" s="359">
        <x:v>4.0774252727</x:v>
      </x:c>
      <x:c r="E38" s="83" t="s">
        <x:v>679</x:v>
      </x:c>
      <x:c r="F38" s="84" t="s">
        <x:v>679</x:v>
      </x:c>
      <x:c r="G38" s="83" t="s">
        <x:v>679</x:v>
      </x:c>
      <x:c r="H38" s="84">
        <x:v>1.5385090221</x:v>
      </x:c>
      <x:c r="I38" s="83" t="s">
        <x:v>679</x:v>
      </x:c>
      <x:c r="J38" s="84" t="s">
        <x:v>679</x:v>
      </x:c>
      <x:c r="K38" s="83" t="s">
        <x:v>679</x:v>
      </x:c>
      <x:c r="L38" s="84" t="s">
        <x:v>679</x:v>
      </x:c>
      <x:c r="M38" s="83" t="s">
        <x:v>679</x:v>
      </x:c>
      <x:c r="N38" s="83" t="s">
        <x:v>679</x:v>
      </x:c>
      <x:c r="O38" s="360" t="s">
        <x:v>679</x:v>
      </x:c>
      <x:c r="P38" s="84" t="s">
        <x:v>679</x:v>
      </x:c>
      <x:c r="Q38" s="83" t="s">
        <x:v>679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3.0761830792</x:v>
      </x:c>
      <x:c r="D39" s="359">
        <x:v>6.4505981424</x:v>
      </x:c>
      <x:c r="E39" s="83">
        <x:v>5.8481206599</x:v>
      </x:c>
      <x:c r="F39" s="373">
        <x:v>4.1080599302</x:v>
      </x:c>
      <x:c r="G39" s="83">
        <x:v>8.5798713012</x:v>
      </x:c>
      <x:c r="H39" s="373">
        <x:v>3.0610916213</x:v>
      </x:c>
      <x:c r="I39" s="83">
        <x:v>4.0084929418</x:v>
      </x:c>
      <x:c r="J39" s="373">
        <x:v>4.7156396193</x:v>
      </x:c>
      <x:c r="K39" s="83">
        <x:v>7.1187263981</x:v>
      </x:c>
      <x:c r="L39" s="373">
        <x:v>4.860231629</x:v>
      </x:c>
      <x:c r="M39" s="83" t="s">
        <x:v>679</x:v>
      </x:c>
      <x:c r="N39" s="83" t="s">
        <x:v>679</x:v>
      </x:c>
      <x:c r="O39" s="360">
        <x:v>8.3136507595</x:v>
      </x:c>
      <x:c r="P39" s="84">
        <x:v>3.3092064099</x:v>
      </x:c>
      <x:c r="Q39" s="83">
        <x:v>3.7339246904</x:v>
      </x:c>
      <x:c r="R39" s="83">
        <x:v>5.3904257164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123</x:v>
      </x:c>
      <x:c r="D41" s="359" t="s">
        <x:v>117</x:v>
      </x:c>
      <x:c r="E41" s="374" t="s">
        <x:v>117</x:v>
      </x:c>
      <x:c r="F41" s="83" t="s">
        <x:v>123</x:v>
      </x:c>
      <x:c r="G41" s="360" t="s">
        <x:v>123</x:v>
      </x:c>
      <x:c r="H41" s="81" t="s">
        <x:v>117</x:v>
      </x:c>
      <x:c r="I41" s="360" t="s">
        <x:v>117</x:v>
      </x:c>
      <x:c r="J41" s="81" t="s">
        <x:v>123</x:v>
      </x:c>
      <x:c r="K41" s="360" t="s">
        <x:v>117</x:v>
      </x:c>
      <x:c r="L41" s="81" t="s">
        <x:v>117</x:v>
      </x:c>
      <x:c r="M41" s="360" t="s">
        <x:v>123</x:v>
      </x:c>
      <x:c r="N41" s="81" t="s">
        <x:v>117</x:v>
      </x:c>
      <x:c r="O41" s="360" t="s">
        <x:v>117</x:v>
      </x:c>
      <x:c r="P41" s="81" t="s">
        <x:v>123</x:v>
      </x:c>
      <x:c r="Q41" s="80" t="s">
        <x:v>117</x:v>
      </x:c>
      <x:c r="R41" s="80" t="s">
        <x:v>123</x:v>
      </x:c>
      <x:c r="S41" s="361" t="s">
        <x:v>117</x:v>
      </x:c>
      <x:c r="T41" s="372" t="s">
        <x:v>117</x:v>
      </x:c>
      <x:c r="U41" s="360" t="s">
        <x:v>123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123</x:v>
      </x:c>
      <x:c r="D42" s="359" t="s">
        <x:v>117</x:v>
      </x:c>
      <x:c r="E42" s="83" t="s">
        <x:v>117</x:v>
      </x:c>
      <x:c r="F42" s="83" t="s">
        <x:v>123</x:v>
      </x:c>
      <x:c r="G42" s="360" t="s">
        <x:v>123</x:v>
      </x:c>
      <x:c r="H42" s="81" t="s">
        <x:v>117</x:v>
      </x:c>
      <x:c r="I42" s="360" t="s">
        <x:v>117</x:v>
      </x:c>
      <x:c r="J42" s="81" t="s">
        <x:v>123</x:v>
      </x:c>
      <x:c r="K42" s="360" t="s">
        <x:v>117</x:v>
      </x:c>
      <x:c r="L42" s="81" t="s">
        <x:v>117</x:v>
      </x:c>
      <x:c r="M42" s="360" t="s">
        <x:v>123</x:v>
      </x:c>
      <x:c r="N42" s="81" t="s">
        <x:v>117</x:v>
      </x:c>
      <x:c r="O42" s="360" t="s">
        <x:v>117</x:v>
      </x:c>
      <x:c r="P42" s="81" t="s">
        <x:v>123</x:v>
      </x:c>
      <x:c r="Q42" s="80" t="s">
        <x:v>117</x:v>
      </x:c>
      <x:c r="R42" s="80" t="s">
        <x:v>123</x:v>
      </x:c>
      <x:c r="S42" s="361" t="s">
        <x:v>117</x:v>
      </x:c>
      <x:c r="T42" s="372" t="s">
        <x:v>117</x:v>
      </x:c>
      <x:c r="U42" s="360" t="s">
        <x:v>123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123</x:v>
      </x:c>
      <x:c r="D43" s="363" t="s">
        <x:v>117</x:v>
      </x:c>
      <x:c r="E43" s="125" t="s">
        <x:v>117</x:v>
      </x:c>
      <x:c r="F43" s="125" t="s">
        <x:v>123</x:v>
      </x:c>
      <x:c r="G43" s="364" t="s">
        <x:v>123</x:v>
      </x:c>
      <x:c r="H43" s="126" t="s">
        <x:v>117</x:v>
      </x:c>
      <x:c r="I43" s="364" t="s">
        <x:v>117</x:v>
      </x:c>
      <x:c r="J43" s="126" t="s">
        <x:v>123</x:v>
      </x:c>
      <x:c r="K43" s="364" t="s">
        <x:v>117</x:v>
      </x:c>
      <x:c r="L43" s="126" t="s">
        <x:v>117</x:v>
      </x:c>
      <x:c r="M43" s="364" t="s">
        <x:v>123</x:v>
      </x:c>
      <x:c r="N43" s="126" t="s">
        <x:v>117</x:v>
      </x:c>
      <x:c r="O43" s="364" t="s">
        <x:v>117</x:v>
      </x:c>
      <x:c r="P43" s="126" t="s">
        <x:v>123</x:v>
      </x:c>
      <x:c r="Q43" s="96" t="s">
        <x:v>117</x:v>
      </x:c>
      <x:c r="R43" s="96" t="s">
        <x:v>123</x:v>
      </x:c>
      <x:c r="S43" s="365" t="s">
        <x:v>117</x:v>
      </x:c>
      <x:c r="T43" s="375" t="s">
        <x:v>117</x:v>
      </x:c>
      <x:c r="U43" s="364" t="s">
        <x:v>123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117</x:v>
      </x:c>
      <x:c r="H45" s="81" t="s">
        <x:v>679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611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3.296629791</x:v>
      </x:c>
      <x:c r="D46" s="377">
        <x:v>5.5295378593</x:v>
      </x:c>
      <x:c r="E46" s="378">
        <x:v>5.5082202519</x:v>
      </x:c>
      <x:c r="F46" s="379">
        <x:v>5.6904981507</x:v>
      </x:c>
      <x:c r="G46" s="380" t="s">
        <x:v>117</x:v>
      </x:c>
      <x:c r="H46" s="20">
        <x:v>3.2481974509</x:v>
      </x:c>
      <x:c r="I46" s="380">
        <x:v>3.7379351703</x:v>
      </x:c>
      <x:c r="J46" s="20">
        <x:v>7.2246120634</x:v>
      </x:c>
      <x:c r="K46" s="380">
        <x:v>10.913484016</x:v>
      </x:c>
      <x:c r="L46" s="20">
        <x:v>7.1101475659</x:v>
      </x:c>
      <x:c r="M46" s="380" t="s">
        <x:v>679</x:v>
      </x:c>
      <x:c r="N46" s="20" t="s">
        <x:v>611</x:v>
      </x:c>
      <x:c r="O46" s="380" t="s">
        <x:v>123</x:v>
      </x:c>
      <x:c r="P46" s="20" t="s">
        <x:v>679</x:v>
      </x:c>
      <x:c r="Q46" s="13">
        <x:v>3.7084833981</x:v>
      </x:c>
      <x:c r="R46" s="13">
        <x:v>6.870742241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134.75</x:v>
      </x:c>
      <x:c r="D12" s="320">
        <x:v>33.25</x:v>
      </x:c>
      <x:c r="E12" s="321">
        <x:v>58</x:v>
      </x:c>
      <x:c r="F12" s="321">
        <x:v>43.5</x:v>
      </x:c>
      <x:c r="G12" s="320">
        <x:v>34</x:v>
      </x:c>
      <x:c r="H12" s="322">
        <x:v>100.75</x:v>
      </x:c>
      <x:c r="I12" s="320">
        <x:v>80.75</x:v>
      </x:c>
      <x:c r="J12" s="323">
        <x:v>54</x:v>
      </x:c>
      <x:c r="K12" s="320">
        <x:v>36</x:v>
      </x:c>
      <x:c r="L12" s="323">
        <x:v>43.75</x:v>
      </x:c>
      <x:c r="M12" s="320" t="s">
        <x:v>679</x:v>
      </x:c>
      <x:c r="N12" s="323" t="s">
        <x:v>679</x:v>
      </x:c>
      <x:c r="O12" s="91">
        <x:v>18</x:v>
      </x:c>
      <x:c r="P12" s="323">
        <x:v>116.75</x:v>
      </x:c>
      <x:c r="Q12" s="321">
        <x:v>76.5</x:v>
      </x:c>
      <x:c r="R12" s="321">
        <x:v>58.25</x:v>
      </x:c>
      <x:c r="S12" s="324" t="s">
        <x:v>117</x:v>
      </x:c>
      <x:c r="T12" s="325" t="s">
        <x:v>117</x:v>
      </x:c>
      <x:c r="U12" s="326">
        <x:v>133.75</x:v>
      </x:c>
      <x:c r="V12" s="326" t="s">
        <x:v>123</x:v>
      </x:c>
      <x:c r="W12" s="322" t="s">
        <x:v>611</x:v>
      </x:c>
      <x:c r="X12" s="451">
        <x:v>0.7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117.6</x:v>
      </x:c>
      <x:c r="D13" s="320">
        <x:v>28.6</x:v>
      </x:c>
      <x:c r="E13" s="321">
        <x:v>49</x:v>
      </x:c>
      <x:c r="F13" s="321">
        <x:v>40</x:v>
      </x:c>
      <x:c r="G13" s="320">
        <x:v>25.8</x:v>
      </x:c>
      <x:c r="H13" s="323">
        <x:v>91.8</x:v>
      </x:c>
      <x:c r="I13" s="321">
        <x:v>72</x:v>
      </x:c>
      <x:c r="J13" s="323">
        <x:v>45.6</x:v>
      </x:c>
      <x:c r="K13" s="320">
        <x:v>34</x:v>
      </x:c>
      <x:c r="L13" s="323">
        <x:v>37.2</x:v>
      </x:c>
      <x:c r="M13" s="321" t="s">
        <x:v>679</x:v>
      </x:c>
      <x:c r="N13" s="323" t="s">
        <x:v>679</x:v>
      </x:c>
      <x:c r="O13" s="91">
        <x:v>15.4</x:v>
      </x:c>
      <x:c r="P13" s="323">
        <x:v>102.2</x:v>
      </x:c>
      <x:c r="Q13" s="321">
        <x:v>68.6</x:v>
      </x:c>
      <x:c r="R13" s="321">
        <x:v>49</x:v>
      </x:c>
      <x:c r="S13" s="324" t="s">
        <x:v>117</x:v>
      </x:c>
      <x:c r="T13" s="325" t="s">
        <x:v>117</x:v>
      </x:c>
      <x:c r="U13" s="326">
        <x:v>116.8</x:v>
      </x:c>
      <x:c r="V13" s="326" t="s">
        <x:v>123</x:v>
      </x:c>
      <x:c r="W13" s="323" t="s">
        <x:v>611</x:v>
      </x:c>
      <x:c r="X13" s="452">
        <x:v>0.7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126.833333</x:v>
      </x:c>
      <x:c r="D14" s="328">
        <x:v>31.6666666</x:v>
      </x:c>
      <x:c r="E14" s="329">
        <x:v>55</x:v>
      </x:c>
      <x:c r="F14" s="329">
        <x:v>40.1666666</x:v>
      </x:c>
      <x:c r="G14" s="328">
        <x:v>29</x:v>
      </x:c>
      <x:c r="H14" s="330">
        <x:v>97.8333333</x:v>
      </x:c>
      <x:c r="I14" s="328">
        <x:v>76.8333333</x:v>
      </x:c>
      <x:c r="J14" s="331">
        <x:v>50</x:v>
      </x:c>
      <x:c r="K14" s="328">
        <x:v>36</x:v>
      </x:c>
      <x:c r="L14" s="331">
        <x:v>39.8333333</x:v>
      </x:c>
      <x:c r="M14" s="328" t="s">
        <x:v>679</x:v>
      </x:c>
      <x:c r="N14" s="331" t="s">
        <x:v>679</x:v>
      </x:c>
      <x:c r="O14" s="332">
        <x:v>16.1666666</x:v>
      </x:c>
      <x:c r="P14" s="331">
        <x:v>110.666666</x:v>
      </x:c>
      <x:c r="Q14" s="328">
        <x:v>76</x:v>
      </x:c>
      <x:c r="R14" s="329">
        <x:v>50.8333333</x:v>
      </x:c>
      <x:c r="S14" s="333" t="s">
        <x:v>117</x:v>
      </x:c>
      <x:c r="T14" s="334" t="s">
        <x:v>117</x:v>
      </x:c>
      <x:c r="U14" s="335">
        <x:v>125.833333</x:v>
      </x:c>
      <x:c r="V14" s="335" t="s">
        <x:v>123</x:v>
      </x:c>
      <x:c r="W14" s="330" t="s">
        <x:v>611</x:v>
      </x:c>
      <x:c r="X14" s="451">
        <x:v>0.7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63</x:v>
      </x:c>
      <x:c r="D15" s="337" t="s">
        <x:v>612</x:v>
      </x:c>
      <x:c r="E15" s="338">
        <x:v>28</x:v>
      </x:c>
      <x:c r="F15" s="338">
        <x:v>23</x:v>
      </x:c>
      <x:c r="G15" s="337">
        <x:v>16</x:v>
      </x:c>
      <x:c r="H15" s="339">
        <x:v>47</x:v>
      </x:c>
      <x:c r="I15" s="337">
        <x:v>39</x:v>
      </x:c>
      <x:c r="J15" s="340">
        <x:v>24</x:v>
      </x:c>
      <x:c r="K15" s="337">
        <x:v>14</x:v>
      </x:c>
      <x:c r="L15" s="340">
        <x:v>25</x:v>
      </x:c>
      <x:c r="M15" s="337">
        <x:v>60</x:v>
      </x:c>
      <x:c r="N15" s="340">
        <x:v>3</x:v>
      </x:c>
      <x:c r="O15" s="341">
        <x:v>8</x:v>
      </x:c>
      <x:c r="P15" s="340">
        <x:v>55</x:v>
      </x:c>
      <x:c r="Q15" s="338">
        <x:v>38</x:v>
      </x:c>
      <x:c r="R15" s="338">
        <x:v>25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169</x:v>
      </x:c>
      <x:c r="D16" s="320">
        <x:v>36</x:v>
      </x:c>
      <x:c r="E16" s="321" t="s">
        <x:v>679</x:v>
      </x:c>
      <x:c r="F16" s="323" t="s">
        <x:v>679</x:v>
      </x:c>
      <x:c r="G16" s="321" t="s">
        <x:v>679</x:v>
      </x:c>
      <x:c r="H16" s="323">
        <x:v>148</x:v>
      </x:c>
      <x:c r="I16" s="321" t="s">
        <x:v>679</x:v>
      </x:c>
      <x:c r="J16" s="323" t="s">
        <x:v>679</x:v>
      </x:c>
      <x:c r="K16" s="321" t="s">
        <x:v>679</x:v>
      </x:c>
      <x:c r="L16" s="323" t="s">
        <x:v>679</x:v>
      </x:c>
      <x:c r="M16" s="321" t="s">
        <x:v>679</x:v>
      </x:c>
      <x:c r="N16" s="321" t="s">
        <x:v>679</x:v>
      </x:c>
      <x:c r="O16" s="91" t="s">
        <x:v>679</x:v>
      </x:c>
      <x:c r="P16" s="323" t="s">
        <x:v>679</x:v>
      </x:c>
      <x:c r="Q16" s="321" t="s">
        <x:v>679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0.813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133</x:v>
      </x:c>
      <x:c r="D17" s="320">
        <x:v>28</x:v>
      </x:c>
      <x:c r="E17" s="321">
        <x:v>35</x:v>
      </x:c>
      <x:c r="F17" s="345">
        <x:v>70</x:v>
      </x:c>
      <x:c r="G17" s="321">
        <x:v>16</x:v>
      </x:c>
      <x:c r="H17" s="345">
        <x:v>117</x:v>
      </x:c>
      <x:c r="I17" s="321">
        <x:v>83</x:v>
      </x:c>
      <x:c r="J17" s="345">
        <x:v>50</x:v>
      </x:c>
      <x:c r="K17" s="321">
        <x:v>26</x:v>
      </x:c>
      <x:c r="L17" s="345">
        <x:v>57</x:v>
      </x:c>
      <x:c r="M17" s="321" t="s">
        <x:v>679</x:v>
      </x:c>
      <x:c r="N17" s="321" t="s">
        <x:v>679</x:v>
      </x:c>
      <x:c r="O17" s="91">
        <x:v>17</x:v>
      </x:c>
      <x:c r="P17" s="323">
        <x:v>116</x:v>
      </x:c>
      <x:c r="Q17" s="321">
        <x:v>92</x:v>
      </x:c>
      <x:c r="R17" s="321">
        <x:v>41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0.813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123</x:v>
      </x:c>
      <x:c r="D19" s="320" t="s">
        <x:v>117</x:v>
      </x:c>
      <x:c r="E19" s="346" t="s">
        <x:v>117</x:v>
      </x:c>
      <x:c r="F19" s="321" t="s">
        <x:v>123</x:v>
      </x:c>
      <x:c r="G19" s="91" t="s">
        <x:v>123</x:v>
      </x:c>
      <x:c r="H19" s="322" t="s">
        <x:v>117</x:v>
      </x:c>
      <x:c r="I19" s="91" t="s">
        <x:v>117</x:v>
      </x:c>
      <x:c r="J19" s="322" t="s">
        <x:v>123</x:v>
      </x:c>
      <x:c r="K19" s="91" t="s">
        <x:v>117</x:v>
      </x:c>
      <x:c r="L19" s="322" t="s">
        <x:v>117</x:v>
      </x:c>
      <x:c r="M19" s="91" t="s">
        <x:v>123</x:v>
      </x:c>
      <x:c r="N19" s="322" t="s">
        <x:v>117</x:v>
      </x:c>
      <x:c r="O19" s="91" t="s">
        <x:v>117</x:v>
      </x:c>
      <x:c r="P19" s="322" t="s">
        <x:v>123</x:v>
      </x:c>
      <x:c r="Q19" s="326" t="s">
        <x:v>117</x:v>
      </x:c>
      <x:c r="R19" s="326" t="s">
        <x:v>123</x:v>
      </x:c>
      <x:c r="S19" s="324" t="s">
        <x:v>117</x:v>
      </x:c>
      <x:c r="T19" s="344" t="s">
        <x:v>117</x:v>
      </x:c>
      <x:c r="U19" s="91" t="s">
        <x:v>123</x:v>
      </x:c>
      <x:c r="V19" s="326" t="s">
        <x:v>117</x:v>
      </x:c>
      <x:c r="W19" s="322" t="s">
        <x:v>117</x:v>
      </x:c>
      <x:c r="X19" s="451">
        <x:v>1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123</x:v>
      </x:c>
      <x:c r="D20" s="320" t="s">
        <x:v>117</x:v>
      </x:c>
      <x:c r="E20" s="321" t="s">
        <x:v>117</x:v>
      </x:c>
      <x:c r="F20" s="321" t="s">
        <x:v>123</x:v>
      </x:c>
      <x:c r="G20" s="91" t="s">
        <x:v>123</x:v>
      </x:c>
      <x:c r="H20" s="322" t="s">
        <x:v>117</x:v>
      </x:c>
      <x:c r="I20" s="91" t="s">
        <x:v>117</x:v>
      </x:c>
      <x:c r="J20" s="322" t="s">
        <x:v>123</x:v>
      </x:c>
      <x:c r="K20" s="91" t="s">
        <x:v>117</x:v>
      </x:c>
      <x:c r="L20" s="322" t="s">
        <x:v>117</x:v>
      </x:c>
      <x:c r="M20" s="91" t="s">
        <x:v>123</x:v>
      </x:c>
      <x:c r="N20" s="322" t="s">
        <x:v>117</x:v>
      </x:c>
      <x:c r="O20" s="91" t="s">
        <x:v>117</x:v>
      </x:c>
      <x:c r="P20" s="322" t="s">
        <x:v>123</x:v>
      </x:c>
      <x:c r="Q20" s="326" t="s">
        <x:v>117</x:v>
      </x:c>
      <x:c r="R20" s="326" t="s">
        <x:v>123</x:v>
      </x:c>
      <x:c r="S20" s="324" t="s">
        <x:v>117</x:v>
      </x:c>
      <x:c r="T20" s="344" t="s">
        <x:v>117</x:v>
      </x:c>
      <x:c r="U20" s="91" t="s">
        <x:v>123</x:v>
      </x:c>
      <x:c r="V20" s="326" t="s">
        <x:v>117</x:v>
      </x:c>
      <x:c r="W20" s="322" t="s">
        <x:v>117</x:v>
      </x:c>
      <x:c r="X20" s="453">
        <x:v>1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123</x:v>
      </x:c>
      <x:c r="D21" s="328" t="s">
        <x:v>117</x:v>
      </x:c>
      <x:c r="E21" s="329" t="s">
        <x:v>117</x:v>
      </x:c>
      <x:c r="F21" s="329" t="s">
        <x:v>123</x:v>
      </x:c>
      <x:c r="G21" s="332" t="s">
        <x:v>123</x:v>
      </x:c>
      <x:c r="H21" s="330" t="s">
        <x:v>117</x:v>
      </x:c>
      <x:c r="I21" s="332" t="s">
        <x:v>117</x:v>
      </x:c>
      <x:c r="J21" s="330" t="s">
        <x:v>123</x:v>
      </x:c>
      <x:c r="K21" s="332" t="s">
        <x:v>117</x:v>
      </x:c>
      <x:c r="L21" s="330" t="s">
        <x:v>117</x:v>
      </x:c>
      <x:c r="M21" s="332" t="s">
        <x:v>123</x:v>
      </x:c>
      <x:c r="N21" s="330" t="s">
        <x:v>117</x:v>
      </x:c>
      <x:c r="O21" s="332" t="s">
        <x:v>117</x:v>
      </x:c>
      <x:c r="P21" s="330" t="s">
        <x:v>123</x:v>
      </x:c>
      <x:c r="Q21" s="335" t="s">
        <x:v>117</x:v>
      </x:c>
      <x:c r="R21" s="335" t="s">
        <x:v>123</x:v>
      </x:c>
      <x:c r="S21" s="333" t="s">
        <x:v>117</x:v>
      </x:c>
      <x:c r="T21" s="347" t="s">
        <x:v>117</x:v>
      </x:c>
      <x:c r="U21" s="332" t="s">
        <x:v>123</x:v>
      </x:c>
      <x:c r="V21" s="335" t="s">
        <x:v>117</x:v>
      </x:c>
      <x:c r="W21" s="330" t="s">
        <x:v>117</x:v>
      </x:c>
      <x:c r="X21" s="451">
        <x:v>1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117</x:v>
      </x:c>
      <x:c r="H23" s="322" t="s">
        <x:v>679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611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0.842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114</x:v>
      </x:c>
      <x:c r="D24" s="351">
        <x:v>40</x:v>
      </x:c>
      <x:c r="E24" s="352">
        <x:v>37</x:v>
      </x:c>
      <x:c r="F24" s="353">
        <x:v>37</x:v>
      </x:c>
      <x:c r="G24" s="354" t="s">
        <x:v>117</x:v>
      </x:c>
      <x:c r="H24" s="355">
        <x:v>114</x:v>
      </x:c>
      <x:c r="I24" s="354">
        <x:v>92</x:v>
      </x:c>
      <x:c r="J24" s="355">
        <x:v>22</x:v>
      </x:c>
      <x:c r="K24" s="354">
        <x:v>10</x:v>
      </x:c>
      <x:c r="L24" s="355">
        <x:v>27</x:v>
      </x:c>
      <x:c r="M24" s="354" t="s">
        <x:v>679</x:v>
      </x:c>
      <x:c r="N24" s="355" t="s">
        <x:v>611</x:v>
      </x:c>
      <x:c r="O24" s="354" t="s">
        <x:v>123</x:v>
      </x:c>
      <x:c r="P24" s="355" t="s">
        <x:v>679</x:v>
      </x:c>
      <x:c r="Q24" s="356">
        <x:v>88</x:v>
      </x:c>
      <x:c r="R24" s="356">
        <x:v>26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0.842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162</x:v>
      </x:c>
      <x:c r="D33" s="320">
        <x:v>40</x:v>
      </x:c>
      <x:c r="E33" s="321">
        <x:v>74</x:v>
      </x:c>
      <x:c r="F33" s="321">
        <x:v>48</x:v>
      </x:c>
      <x:c r="G33" s="320">
        <x:v>37</x:v>
      </x:c>
      <x:c r="H33" s="322">
        <x:v>125</x:v>
      </x:c>
      <x:c r="I33" s="320">
        <x:v>104</x:v>
      </x:c>
      <x:c r="J33" s="323">
        <x:v>58</x:v>
      </x:c>
      <x:c r="K33" s="320">
        <x:v>45</x:v>
      </x:c>
      <x:c r="L33" s="323">
        <x:v>58</x:v>
      </x:c>
      <x:c r="M33" s="320">
        <x:v>148</x:v>
      </x:c>
      <x:c r="N33" s="323">
        <x:v>14</x:v>
      </x:c>
      <x:c r="O33" s="91">
        <x:v>23</x:v>
      </x:c>
      <x:c r="P33" s="323">
        <x:v>139</x:v>
      </x:c>
      <x:c r="Q33" s="321">
        <x:v>92</x:v>
      </x:c>
      <x:c r="R33" s="321">
        <x:v>70</x:v>
      </x:c>
      <x:c r="S33" s="324">
        <x:v>0</x:v>
      </x:c>
      <x:c r="T33" s="325">
        <x:v>0</x:v>
      </x:c>
      <x:c r="U33" s="326">
        <x:v>161</x:v>
      </x:c>
      <x:c r="V33" s="326">
        <x:v>0</x:v>
      </x:c>
      <x:c r="W33" s="322">
        <x:v>0</x:v>
      </x:c>
      <x:c r="X33" s="451">
        <x:v>0.7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162</x:v>
      </x:c>
      <x:c r="D34" s="320">
        <x:v>40</x:v>
      </x:c>
      <x:c r="E34" s="321">
        <x:v>74</x:v>
      </x:c>
      <x:c r="F34" s="321">
        <x:v>48</x:v>
      </x:c>
      <x:c r="G34" s="320">
        <x:v>37</x:v>
      </x:c>
      <x:c r="H34" s="323">
        <x:v>125</x:v>
      </x:c>
      <x:c r="I34" s="321">
        <x:v>104</x:v>
      </x:c>
      <x:c r="J34" s="323">
        <x:v>58</x:v>
      </x:c>
      <x:c r="K34" s="320">
        <x:v>45</x:v>
      </x:c>
      <x:c r="L34" s="323">
        <x:v>58</x:v>
      </x:c>
      <x:c r="M34" s="321">
        <x:v>148</x:v>
      </x:c>
      <x:c r="N34" s="323">
        <x:v>14</x:v>
      </x:c>
      <x:c r="O34" s="91">
        <x:v>23</x:v>
      </x:c>
      <x:c r="P34" s="323">
        <x:v>139</x:v>
      </x:c>
      <x:c r="Q34" s="321">
        <x:v>92</x:v>
      </x:c>
      <x:c r="R34" s="321">
        <x:v>70</x:v>
      </x:c>
      <x:c r="S34" s="324">
        <x:v>0</x:v>
      </x:c>
      <x:c r="T34" s="325">
        <x:v>0</x:v>
      </x:c>
      <x:c r="U34" s="326">
        <x:v>161</x:v>
      </x:c>
      <x:c r="V34" s="326">
        <x:v>0</x:v>
      </x:c>
      <x:c r="W34" s="323">
        <x:v>0</x:v>
      </x:c>
      <x:c r="X34" s="452">
        <x:v>0.7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162</x:v>
      </x:c>
      <x:c r="D35" s="328">
        <x:v>40</x:v>
      </x:c>
      <x:c r="E35" s="329">
        <x:v>74</x:v>
      </x:c>
      <x:c r="F35" s="329">
        <x:v>48</x:v>
      </x:c>
      <x:c r="G35" s="328">
        <x:v>37</x:v>
      </x:c>
      <x:c r="H35" s="330">
        <x:v>125</x:v>
      </x:c>
      <x:c r="I35" s="328">
        <x:v>104</x:v>
      </x:c>
      <x:c r="J35" s="331">
        <x:v>58</x:v>
      </x:c>
      <x:c r="K35" s="328">
        <x:v>45</x:v>
      </x:c>
      <x:c r="L35" s="331">
        <x:v>58</x:v>
      </x:c>
      <x:c r="M35" s="328">
        <x:v>148</x:v>
      </x:c>
      <x:c r="N35" s="331">
        <x:v>14</x:v>
      </x:c>
      <x:c r="O35" s="332">
        <x:v>23</x:v>
      </x:c>
      <x:c r="P35" s="331">
        <x:v>139</x:v>
      </x:c>
      <x:c r="Q35" s="328">
        <x:v>92</x:v>
      </x:c>
      <x:c r="R35" s="329">
        <x:v>70</x:v>
      </x:c>
      <x:c r="S35" s="333">
        <x:v>0</x:v>
      </x:c>
      <x:c r="T35" s="334">
        <x:v>0</x:v>
      </x:c>
      <x:c r="U35" s="335">
        <x:v>161</x:v>
      </x:c>
      <x:c r="V35" s="335">
        <x:v>0</x:v>
      </x:c>
      <x:c r="W35" s="330">
        <x:v>0</x:v>
      </x:c>
      <x:c r="X35" s="451">
        <x:v>0.7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362</x:v>
      </x:c>
      <x:c r="D36" s="337">
        <x:v>51</x:v>
      </x:c>
      <x:c r="E36" s="338">
        <x:v>138</x:v>
      </x:c>
      <x:c r="F36" s="338">
        <x:v>173</x:v>
      </x:c>
      <x:c r="G36" s="337">
        <x:v>87</x:v>
      </x:c>
      <x:c r="H36" s="339">
        <x:v>275</x:v>
      </x:c>
      <x:c r="I36" s="337">
        <x:v>208</x:v>
      </x:c>
      <x:c r="J36" s="340">
        <x:v>154</x:v>
      </x:c>
      <x:c r="K36" s="337">
        <x:v>81</x:v>
      </x:c>
      <x:c r="L36" s="340">
        <x:v>127</x:v>
      </x:c>
      <x:c r="M36" s="337">
        <x:v>336</x:v>
      </x:c>
      <x:c r="N36" s="340">
        <x:v>26</x:v>
      </x:c>
      <x:c r="O36" s="341">
        <x:v>52</x:v>
      </x:c>
      <x:c r="P36" s="340">
        <x:v>310</x:v>
      </x:c>
      <x:c r="Q36" s="338">
        <x:v>220</x:v>
      </x:c>
      <x:c r="R36" s="338">
        <x:v>142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175</x:v>
      </x:c>
      <x:c r="D37" s="320">
        <x:v>39</x:v>
      </x:c>
      <x:c r="E37" s="321">
        <x:v>48</x:v>
      </x:c>
      <x:c r="F37" s="323">
        <x:v>88</x:v>
      </x:c>
      <x:c r="G37" s="321">
        <x:v>22</x:v>
      </x:c>
      <x:c r="H37" s="323">
        <x:v>153</x:v>
      </x:c>
      <x:c r="I37" s="321">
        <x:v>103</x:v>
      </x:c>
      <x:c r="J37" s="323">
        <x:v>72</x:v>
      </x:c>
      <x:c r="K37" s="321">
        <x:v>32</x:v>
      </x:c>
      <x:c r="L37" s="323">
        <x:v>71</x:v>
      </x:c>
      <x:c r="M37" s="321">
        <x:v>164</x:v>
      </x:c>
      <x:c r="N37" s="321">
        <x:v>11</x:v>
      </x:c>
      <x:c r="O37" s="91">
        <x:v>22</x:v>
      </x:c>
      <x:c r="P37" s="323">
        <x:v>153</x:v>
      </x:c>
      <x:c r="Q37" s="321">
        <x:v>117</x:v>
      </x:c>
      <x:c r="R37" s="321">
        <x:v>58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0.813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175</x:v>
      </x:c>
      <x:c r="D38" s="320">
        <x:v>39</x:v>
      </x:c>
      <x:c r="E38" s="321">
        <x:v>48</x:v>
      </x:c>
      <x:c r="F38" s="345">
        <x:v>88</x:v>
      </x:c>
      <x:c r="G38" s="321">
        <x:v>22</x:v>
      </x:c>
      <x:c r="H38" s="345">
        <x:v>153</x:v>
      </x:c>
      <x:c r="I38" s="321">
        <x:v>103</x:v>
      </x:c>
      <x:c r="J38" s="345">
        <x:v>72</x:v>
      </x:c>
      <x:c r="K38" s="321">
        <x:v>32</x:v>
      </x:c>
      <x:c r="L38" s="345">
        <x:v>71</x:v>
      </x:c>
      <x:c r="M38" s="321">
        <x:v>164</x:v>
      </x:c>
      <x:c r="N38" s="321">
        <x:v>11</x:v>
      </x:c>
      <x:c r="O38" s="91">
        <x:v>22</x:v>
      </x:c>
      <x:c r="P38" s="323">
        <x:v>153</x:v>
      </x:c>
      <x:c r="Q38" s="321">
        <x:v>117</x:v>
      </x:c>
      <x:c r="R38" s="321">
        <x:v>58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0.813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1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1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1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166</x:v>
      </x:c>
      <x:c r="D44" s="320">
        <x:v>60</x:v>
      </x:c>
      <x:c r="E44" s="326">
        <x:v>54</x:v>
      </x:c>
      <x:c r="F44" s="321">
        <x:v>52</x:v>
      </x:c>
      <x:c r="G44" s="320">
        <x:v>0</x:v>
      </x:c>
      <x:c r="H44" s="322">
        <x:v>166</x:v>
      </x:c>
      <x:c r="I44" s="91">
        <x:v>134</x:v>
      </x:c>
      <x:c r="J44" s="322">
        <x:v>32</x:v>
      </x:c>
      <x:c r="K44" s="91">
        <x:v>17</x:v>
      </x:c>
      <x:c r="L44" s="322">
        <x:v>41</x:v>
      </x:c>
      <x:c r="M44" s="91">
        <x:v>165</x:v>
      </x:c>
      <x:c r="N44" s="322">
        <x:v>0</x:v>
      </x:c>
      <x:c r="O44" s="91">
        <x:v>5</x:v>
      </x:c>
      <x:c r="P44" s="322">
        <x:v>160</x:v>
      </x:c>
      <x:c r="Q44" s="326">
        <x:v>129</x:v>
      </x:c>
      <x:c r="R44" s="326">
        <x:v>37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0.842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166</x:v>
      </x:c>
      <x:c r="D45" s="351">
        <x:v>60</x:v>
      </x:c>
      <x:c r="E45" s="352">
        <x:v>54</x:v>
      </x:c>
      <x:c r="F45" s="353">
        <x:v>52</x:v>
      </x:c>
      <x:c r="G45" s="354">
        <x:v>0</x:v>
      </x:c>
      <x:c r="H45" s="355">
        <x:v>166</x:v>
      </x:c>
      <x:c r="I45" s="354">
        <x:v>134</x:v>
      </x:c>
      <x:c r="J45" s="355">
        <x:v>32</x:v>
      </x:c>
      <x:c r="K45" s="354">
        <x:v>17</x:v>
      </x:c>
      <x:c r="L45" s="355">
        <x:v>41</x:v>
      </x:c>
      <x:c r="M45" s="354">
        <x:v>165</x:v>
      </x:c>
      <x:c r="N45" s="355">
        <x:v>0</x:v>
      </x:c>
      <x:c r="O45" s="354">
        <x:v>5</x:v>
      </x:c>
      <x:c r="P45" s="355">
        <x:v>160</x:v>
      </x:c>
      <x:c r="Q45" s="356">
        <x:v>129</x:v>
      </x:c>
      <x:c r="R45" s="356">
        <x:v>37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0.842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